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0680" windowHeight="7680" activeTab="1"/>
  </bookViews>
  <sheets>
    <sheet name="Villa Luisa" sheetId="3" r:id="rId1"/>
    <sheet name="UPTC" sheetId="2" r:id="rId2"/>
    <sheet name="El Encanto" sheetId="6" r:id="rId3"/>
    <sheet name="Completado de Datos" sheetId="7" r:id="rId4"/>
    <sheet name="Precipitación promedio Aritmeti" sheetId="8" r:id="rId5"/>
    <sheet name="Evapotranspiración" sheetId="10" r:id="rId6"/>
    <sheet name="Evaporación" sheetId="11" r:id="rId7"/>
  </sheets>
  <definedNames>
    <definedName name="_xlnm.Print_Area" localSheetId="2">'El Encanto'!$A$1:$N$28</definedName>
    <definedName name="_xlnm.Print_Area" localSheetId="1">UPTC!$A$1:$N$30</definedName>
    <definedName name="_xlnm.Print_Area" localSheetId="0">'Villa Luisa'!$A$1:$N$29</definedName>
    <definedName name="FOR" localSheetId="2">#REF!</definedName>
    <definedName name="FOR">#REF!</definedName>
    <definedName name="TITULO" localSheetId="2">#REF!</definedName>
    <definedName name="TITULO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1" l="1"/>
  <c r="C8" i="11" s="1"/>
  <c r="C9" i="11" s="1"/>
  <c r="D5" i="11"/>
  <c r="E5" i="11"/>
  <c r="E8" i="11" s="1"/>
  <c r="E9" i="11" s="1"/>
  <c r="F5" i="11"/>
  <c r="F8" i="11" s="1"/>
  <c r="F9" i="11" s="1"/>
  <c r="G5" i="11"/>
  <c r="H5" i="11"/>
  <c r="I5" i="11"/>
  <c r="I8" i="11" s="1"/>
  <c r="I9" i="11" s="1"/>
  <c r="J5" i="11"/>
  <c r="J8" i="11" s="1"/>
  <c r="J9" i="11" s="1"/>
  <c r="K5" i="11"/>
  <c r="K8" i="11" s="1"/>
  <c r="K9" i="11" s="1"/>
  <c r="L5" i="11"/>
  <c r="M5" i="11"/>
  <c r="M8" i="11" s="1"/>
  <c r="M9" i="11" s="1"/>
  <c r="B5" i="11"/>
  <c r="L8" i="11"/>
  <c r="L9" i="11" s="1"/>
  <c r="H8" i="11"/>
  <c r="H9" i="11" s="1"/>
  <c r="G8" i="11"/>
  <c r="G9" i="11" s="1"/>
  <c r="D8" i="11"/>
  <c r="D9" i="11" s="1"/>
  <c r="B8" i="11"/>
  <c r="B9" i="11" s="1"/>
  <c r="O41" i="10" l="1"/>
  <c r="N41" i="10"/>
  <c r="H59" i="10" s="1"/>
  <c r="M41" i="10"/>
  <c r="H58" i="10" s="1"/>
  <c r="L41" i="10"/>
  <c r="H57" i="10" s="1"/>
  <c r="K41" i="10"/>
  <c r="H56" i="10" s="1"/>
  <c r="J41" i="10"/>
  <c r="H55" i="10" s="1"/>
  <c r="I41" i="10"/>
  <c r="H54" i="10" s="1"/>
  <c r="H41" i="10"/>
  <c r="H53" i="10" s="1"/>
  <c r="G41" i="10"/>
  <c r="H52" i="10" s="1"/>
  <c r="F41" i="10"/>
  <c r="H51" i="10" s="1"/>
  <c r="E41" i="10"/>
  <c r="H50" i="10" s="1"/>
  <c r="D41" i="10"/>
  <c r="D42" i="10" l="1"/>
  <c r="I58" i="10" s="1"/>
  <c r="H49" i="10"/>
  <c r="I59" i="10"/>
  <c r="I51" i="10"/>
  <c r="I55" i="10" l="1"/>
  <c r="M44" i="10"/>
  <c r="K58" i="10" s="1"/>
  <c r="I52" i="10"/>
  <c r="I56" i="10"/>
  <c r="I60" i="10"/>
  <c r="I49" i="10"/>
  <c r="I53" i="10"/>
  <c r="I57" i="10"/>
  <c r="D43" i="10"/>
  <c r="H44" i="10" s="1"/>
  <c r="K53" i="10" s="1"/>
  <c r="I50" i="10"/>
  <c r="I54" i="10"/>
  <c r="J59" i="10"/>
  <c r="J58" i="10"/>
  <c r="J55" i="10"/>
  <c r="J54" i="10"/>
  <c r="J51" i="10"/>
  <c r="J50" i="10"/>
  <c r="F44" i="10"/>
  <c r="K51" i="10" s="1"/>
  <c r="G44" i="10"/>
  <c r="K52" i="10" s="1"/>
  <c r="K44" i="10"/>
  <c r="K56" i="10" s="1"/>
  <c r="D44" i="10"/>
  <c r="K49" i="10" s="1"/>
  <c r="O44" i="10"/>
  <c r="K60" i="10" s="1"/>
  <c r="N44" i="10" l="1"/>
  <c r="K59" i="10" s="1"/>
  <c r="J44" i="10"/>
  <c r="K55" i="10" s="1"/>
  <c r="L44" i="10"/>
  <c r="K57" i="10" s="1"/>
  <c r="J52" i="10"/>
  <c r="J56" i="10"/>
  <c r="J60" i="10"/>
  <c r="I44" i="10"/>
  <c r="K54" i="10" s="1"/>
  <c r="E44" i="10"/>
  <c r="K50" i="10" s="1"/>
  <c r="H60" i="10" s="1"/>
  <c r="J49" i="10"/>
  <c r="J53" i="10"/>
  <c r="J57" i="10"/>
  <c r="M21" i="8"/>
  <c r="D14" i="8"/>
  <c r="N19" i="8" s="1"/>
  <c r="D13" i="8"/>
  <c r="N18" i="8" s="1"/>
  <c r="D12" i="8"/>
  <c r="N17" i="8" s="1"/>
  <c r="D11" i="8"/>
  <c r="N16" i="8" s="1"/>
  <c r="D10" i="8"/>
  <c r="N15" i="8" s="1"/>
  <c r="D9" i="8"/>
  <c r="N14" i="8" s="1"/>
  <c r="D8" i="8"/>
  <c r="N13" i="8" s="1"/>
  <c r="D7" i="8"/>
  <c r="N12" i="8" s="1"/>
  <c r="D6" i="8"/>
  <c r="N11" i="8" s="1"/>
  <c r="D5" i="8"/>
  <c r="N10" i="8" s="1"/>
  <c r="D4" i="8"/>
  <c r="N9" i="8" s="1"/>
  <c r="D3" i="8"/>
  <c r="N8" i="8" s="1"/>
  <c r="C14" i="8"/>
  <c r="L19" i="8" s="1"/>
  <c r="C13" i="8"/>
  <c r="L18" i="8" s="1"/>
  <c r="C12" i="8"/>
  <c r="L17" i="8" s="1"/>
  <c r="C11" i="8"/>
  <c r="L16" i="8" s="1"/>
  <c r="C10" i="8"/>
  <c r="L15" i="8" s="1"/>
  <c r="C9" i="8"/>
  <c r="L14" i="8" s="1"/>
  <c r="C8" i="8"/>
  <c r="L13" i="8" s="1"/>
  <c r="C7" i="8"/>
  <c r="L12" i="8" s="1"/>
  <c r="C6" i="8"/>
  <c r="L11" i="8" s="1"/>
  <c r="C5" i="8"/>
  <c r="L10" i="8" s="1"/>
  <c r="C4" i="8"/>
  <c r="L9" i="8" s="1"/>
  <c r="C3" i="8"/>
  <c r="L8" i="8" s="1"/>
  <c r="B14" i="8"/>
  <c r="E14" i="8" s="1"/>
  <c r="B13" i="8"/>
  <c r="E13" i="8" s="1"/>
  <c r="B12" i="8"/>
  <c r="E12" i="8" s="1"/>
  <c r="B11" i="8"/>
  <c r="E11" i="8" s="1"/>
  <c r="B10" i="8"/>
  <c r="E10" i="8" s="1"/>
  <c r="B9" i="8"/>
  <c r="E9" i="8" s="1"/>
  <c r="B8" i="8"/>
  <c r="E8" i="8" s="1"/>
  <c r="B7" i="8"/>
  <c r="E7" i="8" s="1"/>
  <c r="B6" i="8"/>
  <c r="E6" i="8" s="1"/>
  <c r="B5" i="8"/>
  <c r="E5" i="8" s="1"/>
  <c r="B4" i="8"/>
  <c r="E4" i="8" s="1"/>
  <c r="B3" i="8"/>
  <c r="E3" i="8" s="1"/>
  <c r="M84" i="7"/>
  <c r="L84" i="7"/>
  <c r="K84" i="7"/>
  <c r="J84" i="7"/>
  <c r="I84" i="7"/>
  <c r="H84" i="7"/>
  <c r="G84" i="7"/>
  <c r="F84" i="7"/>
  <c r="E84" i="7"/>
  <c r="D84" i="7"/>
  <c r="C84" i="7"/>
  <c r="B84" i="7"/>
  <c r="M55" i="7"/>
  <c r="L55" i="7"/>
  <c r="K55" i="7"/>
  <c r="J55" i="7"/>
  <c r="I55" i="7"/>
  <c r="H55" i="7"/>
  <c r="G55" i="7"/>
  <c r="F55" i="7"/>
  <c r="E55" i="7"/>
  <c r="D55" i="7"/>
  <c r="C55" i="7"/>
  <c r="B55" i="7"/>
  <c r="C27" i="7"/>
  <c r="D27" i="7"/>
  <c r="E27" i="7"/>
  <c r="F27" i="7"/>
  <c r="G27" i="7"/>
  <c r="H27" i="7"/>
  <c r="I27" i="7"/>
  <c r="J27" i="7"/>
  <c r="K27" i="7"/>
  <c r="L27" i="7"/>
  <c r="M27" i="7"/>
  <c r="B27" i="7"/>
  <c r="K26" i="7"/>
  <c r="L26" i="7"/>
  <c r="M26" i="7"/>
  <c r="J26" i="7"/>
  <c r="G25" i="7"/>
  <c r="F25" i="7"/>
  <c r="E25" i="7"/>
  <c r="C26" i="7"/>
  <c r="M15" i="7"/>
  <c r="J16" i="8" l="1"/>
  <c r="P16" i="8" s="1"/>
  <c r="J13" i="8"/>
  <c r="P13" i="8" s="1"/>
  <c r="J8" i="8"/>
  <c r="P8" i="8" s="1"/>
  <c r="J12" i="8"/>
  <c r="P12" i="8" s="1"/>
  <c r="J17" i="8"/>
  <c r="P17" i="8" s="1"/>
  <c r="J9" i="8"/>
  <c r="P9" i="8" s="1"/>
  <c r="J19" i="8"/>
  <c r="P19" i="8" s="1"/>
  <c r="J15" i="8"/>
  <c r="P15" i="8" s="1"/>
  <c r="J11" i="8"/>
  <c r="P11" i="8" s="1"/>
  <c r="J18" i="8"/>
  <c r="P18" i="8" s="1"/>
  <c r="J14" i="8"/>
  <c r="P14" i="8" s="1"/>
  <c r="J10" i="8"/>
  <c r="P10" i="8" s="1"/>
  <c r="N84" i="7"/>
  <c r="N55" i="7"/>
  <c r="N83" i="7" l="1"/>
  <c r="N82" i="7"/>
  <c r="N81" i="7"/>
  <c r="N80" i="7"/>
  <c r="N79" i="7"/>
  <c r="N78" i="7"/>
  <c r="N77" i="7"/>
  <c r="N76" i="7"/>
  <c r="N75" i="7"/>
  <c r="N74" i="7"/>
  <c r="N73" i="7"/>
  <c r="N72" i="7"/>
  <c r="N71" i="7"/>
  <c r="N70" i="7"/>
  <c r="N54" i="7"/>
  <c r="N53" i="7"/>
  <c r="N52" i="7"/>
  <c r="N51" i="7"/>
  <c r="N50" i="7"/>
  <c r="N49" i="7"/>
  <c r="N48" i="7"/>
  <c r="N47" i="7"/>
  <c r="N46" i="7"/>
  <c r="N45" i="7"/>
  <c r="N44" i="7"/>
  <c r="N43" i="7"/>
  <c r="N42" i="7"/>
  <c r="N41" i="7"/>
  <c r="N26" i="7"/>
  <c r="N25" i="7"/>
  <c r="N24" i="7"/>
  <c r="N23" i="7"/>
  <c r="N22" i="7"/>
  <c r="N21" i="7"/>
  <c r="N20" i="7"/>
  <c r="N19" i="7"/>
  <c r="N18" i="7"/>
  <c r="N17" i="7"/>
  <c r="N16" i="7"/>
  <c r="N14" i="7"/>
  <c r="N13" i="7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6" l="1"/>
  <c r="N28" i="6"/>
  <c r="P27" i="6"/>
  <c r="N27" i="6"/>
  <c r="P26" i="6"/>
  <c r="N26" i="6"/>
  <c r="P25" i="6"/>
  <c r="N25" i="6"/>
  <c r="P24" i="6"/>
  <c r="N24" i="6"/>
  <c r="P23" i="6"/>
  <c r="N23" i="6"/>
  <c r="P22" i="6"/>
  <c r="N22" i="6"/>
  <c r="P21" i="6"/>
  <c r="N21" i="6"/>
  <c r="P20" i="6"/>
  <c r="N20" i="6"/>
  <c r="P19" i="6"/>
  <c r="N19" i="6"/>
  <c r="P18" i="6"/>
  <c r="N18" i="6"/>
  <c r="P17" i="6"/>
  <c r="N17" i="6"/>
  <c r="P16" i="6"/>
  <c r="N16" i="6"/>
  <c r="P15" i="6"/>
  <c r="N15" i="6"/>
  <c r="P14" i="6"/>
  <c r="N14" i="6"/>
  <c r="N27" i="3" l="1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L15" i="7"/>
  <c r="N15" i="7" s="1"/>
</calcChain>
</file>

<file path=xl/sharedStrings.xml><?xml version="1.0" encoding="utf-8"?>
<sst xmlns="http://schemas.openxmlformats.org/spreadsheetml/2006/main" count="393" uniqueCount="114">
  <si>
    <t>I D E A M  -  INSTITUTO DE HIDROLOGIA, METEOROLOGIA Y ESTUDIOS AMBIENTALES</t>
  </si>
  <si>
    <t xml:space="preserve">SISTEMA DE INFORMACIÓN </t>
  </si>
  <si>
    <t>NACIONAL AMBIENTAL</t>
  </si>
  <si>
    <t>VALORES TOTALES MENSUALES DE PRECIPITACIÓN (mm)</t>
  </si>
  <si>
    <t>Periodo 1962-2007</t>
  </si>
  <si>
    <t>ESTACION</t>
  </si>
  <si>
    <t>UPTC</t>
  </si>
  <si>
    <t>CÓDIGO</t>
  </si>
  <si>
    <t>LATITUD :</t>
  </si>
  <si>
    <t>N</t>
  </si>
  <si>
    <t>CATEGORIA</t>
  </si>
  <si>
    <t>CP</t>
  </si>
  <si>
    <t>DPTO</t>
  </si>
  <si>
    <t>BOYACA</t>
  </si>
  <si>
    <t>LONGITUD :</t>
  </si>
  <si>
    <t>W</t>
  </si>
  <si>
    <t>ENTIDAD</t>
  </si>
  <si>
    <t>01 - IDEAM</t>
  </si>
  <si>
    <t>MUNICIPIO</t>
  </si>
  <si>
    <t>TUNJA</t>
  </si>
  <si>
    <t>FECHA-INSTALACION:</t>
  </si>
  <si>
    <t>ELEVACIÓN :</t>
  </si>
  <si>
    <t>m,s,n,m</t>
  </si>
  <si>
    <t>REGIONAL</t>
  </si>
  <si>
    <t>06 - BOYÁCA</t>
  </si>
  <si>
    <t>CORRIENTE</t>
  </si>
  <si>
    <t>CHULO</t>
  </si>
  <si>
    <t>FECHA-SUSPENSIÓN:</t>
  </si>
  <si>
    <t>-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</si>
  <si>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</si>
  <si>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</si>
  <si>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</si>
  <si>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</si>
  <si>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</si>
  <si>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</si>
  <si>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</si>
  <si>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</si>
  <si>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</si>
  <si>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</si>
  <si>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</si>
  <si>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</si>
  <si>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</si>
  <si>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</si>
  <si>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Periodo 1982-2006</t>
  </si>
  <si>
    <t>VILLA LUISA</t>
  </si>
  <si>
    <t>CO</t>
  </si>
  <si>
    <t>RAMIRIQUI</t>
  </si>
  <si>
    <t>TEATINOS</t>
  </si>
  <si>
    <t>PM</t>
  </si>
  <si>
    <t>m.s.n.m</t>
  </si>
  <si>
    <t>0,6</t>
  </si>
  <si>
    <t>42,4</t>
  </si>
  <si>
    <t>57,1</t>
  </si>
  <si>
    <t>ENCANTO EL</t>
  </si>
  <si>
    <t>OICATA</t>
  </si>
  <si>
    <t>06 - BOYÁCA-CASANARE</t>
  </si>
  <si>
    <t>Periodo 1993-2006</t>
  </si>
  <si>
    <t>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</si>
  <si>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</si>
  <si>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</si>
  <si>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</si>
  <si>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</si>
  <si>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</si>
  <si>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</si>
  <si>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</si>
  <si>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</si>
  <si>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</si>
  <si>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</si>
  <si>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</si>
  <si>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</si>
  <si>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EL ENCANTO</t>
  </si>
  <si>
    <t>Promedio</t>
  </si>
  <si>
    <t>PRECIPITACIÓN PROMEDIO  ARITMEICA</t>
  </si>
  <si>
    <t xml:space="preserve">PROMEDIO </t>
  </si>
  <si>
    <t>ÁREA</t>
  </si>
  <si>
    <t>THIESSEN</t>
  </si>
  <si>
    <t>VALORES TOTALES MENSUALES DE TEMPERATURA (°C)</t>
  </si>
  <si>
    <t>FECHA PROCESO:</t>
  </si>
  <si>
    <t>ESTACIÓN:</t>
  </si>
  <si>
    <t>24035130 UPTC</t>
  </si>
  <si>
    <t>LATITUD</t>
  </si>
  <si>
    <t>0533 N</t>
  </si>
  <si>
    <t>TIPO EST</t>
  </si>
  <si>
    <t>DEPTO</t>
  </si>
  <si>
    <t>FECHA INSTALACIÓN</t>
  </si>
  <si>
    <t>1962 - FEBRERO</t>
  </si>
  <si>
    <t>LONGITUD</t>
  </si>
  <si>
    <t>01 IDEAM</t>
  </si>
  <si>
    <t>FECHA SUSPENSIÓN</t>
  </si>
  <si>
    <t>ELEVACIÓN</t>
  </si>
  <si>
    <t>2690 m.s.n.m.</t>
  </si>
  <si>
    <t>BOYACA-CASANARE</t>
  </si>
  <si>
    <t>EST</t>
  </si>
  <si>
    <t>ENT</t>
  </si>
  <si>
    <t>12,,3</t>
  </si>
  <si>
    <t>13,,1</t>
  </si>
  <si>
    <t>13.1</t>
  </si>
  <si>
    <t>12.,5</t>
  </si>
  <si>
    <t>MEDIOS</t>
  </si>
  <si>
    <t>MAXIMOS</t>
  </si>
  <si>
    <t>MINIMOS</t>
  </si>
  <si>
    <t>CÁLCULO EVAPOTRANSPIRACIÓN METODO THOMTWAITE</t>
  </si>
  <si>
    <t>Ij</t>
  </si>
  <si>
    <t>I</t>
  </si>
  <si>
    <t>a</t>
  </si>
  <si>
    <t>Eto</t>
  </si>
  <si>
    <t>EVAPOTRANSPIRACIÓN</t>
  </si>
  <si>
    <t>Mes</t>
  </si>
  <si>
    <t>BALANCE DE ENERGIA</t>
  </si>
  <si>
    <t>Lv (J/Kg)</t>
  </si>
  <si>
    <t>Rn (W/m2)</t>
  </si>
  <si>
    <t>Ᵽw (kg/m3)</t>
  </si>
  <si>
    <t>E (mm/s)</t>
  </si>
  <si>
    <t>E (mm/día)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</si>
</sst>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sz val="9"/>
      <color indexed="10"/>
      <name val="Arial"/>
      <family val="2"/>
    </font>
    <font>
      <sz val="10"/>
      <color indexed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rgb="FF7030A0"/>
      </left>
      <right style="slantDashDot">
        <color rgb="FF7030A0"/>
      </right>
      <top style="slantDashDot">
        <color rgb="FF7030A0"/>
      </top>
      <bottom style="slantDashDot">
        <color rgb="FF7030A0"/>
      </bottom>
      <diagonal/>
    </border>
    <border>
      <left/>
      <right/>
      <top style="slantDashDot">
        <color rgb="FF7030A0"/>
      </top>
      <bottom style="slantDashDot">
        <color rgb="FF7030A0"/>
      </bottom>
      <diagonal/>
    </border>
    <border>
      <left/>
      <right style="slantDashDot">
        <color rgb="FF7030A0"/>
      </right>
      <top style="slantDashDot">
        <color rgb="FF7030A0"/>
      </top>
      <bottom style="slantDashDot">
        <color rgb="FF7030A0"/>
      </bottom>
      <diagonal/>
    </border>
    <border>
      <left/>
      <right style="slantDashDot">
        <color rgb="FF7030A0"/>
      </right>
      <top/>
      <bottom/>
      <diagonal/>
    </border>
    <border>
      <left style="slantDashDot">
        <color rgb="FF7030A0"/>
      </left>
      <right/>
      <top style="slantDashDot">
        <color rgb="FF7030A0"/>
      </top>
      <bottom style="slantDashDot">
        <color rgb="FF7030A0"/>
      </bottom>
      <diagonal/>
    </border>
    <border>
      <left style="slantDashDot">
        <color rgb="FF7030A0"/>
      </left>
      <right style="slantDashDot">
        <color rgb="FF7030A0"/>
      </right>
      <top/>
      <bottom/>
      <diagonal/>
    </border>
    <border>
      <left style="slantDashDot">
        <color rgb="FF7030A0"/>
      </left>
      <right style="slantDashDot">
        <color rgb="FF7030A0"/>
      </right>
      <top/>
      <bottom style="slantDashDot">
        <color rgb="FF7030A0"/>
      </bottom>
      <diagonal/>
    </border>
    <border>
      <left/>
      <right style="slantDashDot">
        <color rgb="FF7030A0"/>
      </right>
      <top/>
      <bottom style="slantDashDot">
        <color rgb="FF7030A0"/>
      </bottom>
      <diagonal/>
    </border>
    <border>
      <left style="slantDashDot">
        <color rgb="FF7030A0"/>
      </left>
      <right style="slantDashDot">
        <color rgb="FF7030A0"/>
      </right>
      <top style="slantDashDot">
        <color rgb="FF7030A0"/>
      </top>
      <bottom/>
      <diagonal/>
    </border>
    <border>
      <left/>
      <right style="slantDashDot">
        <color rgb="FF7030A0"/>
      </right>
      <top style="slantDashDot">
        <color rgb="FF7030A0"/>
      </top>
      <bottom/>
      <diagonal/>
    </border>
    <border>
      <left/>
      <right/>
      <top style="slantDashDot">
        <color rgb="FF7030A0"/>
      </top>
      <bottom/>
      <diagonal/>
    </border>
    <border>
      <left style="double">
        <color theme="3"/>
      </left>
      <right/>
      <top style="double">
        <color theme="3"/>
      </top>
      <bottom style="double">
        <color theme="3"/>
      </bottom>
      <diagonal/>
    </border>
    <border>
      <left/>
      <right/>
      <top style="double">
        <color theme="3"/>
      </top>
      <bottom style="double">
        <color theme="3"/>
      </bottom>
      <diagonal/>
    </border>
    <border>
      <left/>
      <right style="double">
        <color theme="3"/>
      </right>
      <top style="double">
        <color theme="3"/>
      </top>
      <bottom style="double">
        <color theme="3"/>
      </bottom>
      <diagonal/>
    </border>
    <border>
      <left style="double">
        <color theme="3"/>
      </left>
      <right style="double">
        <color theme="3"/>
      </right>
      <top style="double">
        <color theme="3"/>
      </top>
      <bottom style="double">
        <color theme="3"/>
      </bottom>
      <diagonal/>
    </border>
    <border>
      <left style="double">
        <color theme="3"/>
      </left>
      <right style="double">
        <color theme="3"/>
      </right>
      <top style="double">
        <color theme="3"/>
      </top>
      <bottom/>
      <diagonal/>
    </border>
    <border>
      <left style="double">
        <color theme="3"/>
      </left>
      <right style="double">
        <color theme="3"/>
      </right>
      <top/>
      <bottom style="double">
        <color theme="3"/>
      </bottom>
      <diagonal/>
    </border>
    <border>
      <left style="double">
        <color theme="3"/>
      </left>
      <right style="double">
        <color theme="3"/>
      </right>
      <top/>
      <bottom/>
      <diagonal/>
    </border>
    <border>
      <left/>
      <right/>
      <top/>
      <bottom style="slantDashDot">
        <color rgb="FF7030A0"/>
      </bottom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2" fillId="3" borderId="0" xfId="1" applyFont="1" applyFill="1" applyAlignment="1">
      <alignment vertical="center"/>
    </xf>
    <xf numFmtId="0" fontId="2" fillId="2" borderId="4" xfId="1" applyFont="1" applyFill="1" applyBorder="1" applyAlignment="1">
      <alignment vertical="center"/>
    </xf>
    <xf numFmtId="0" fontId="2" fillId="2" borderId="0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4" fillId="2" borderId="4" xfId="1" applyFont="1" applyFill="1" applyBorder="1" applyAlignment="1">
      <alignment vertical="center"/>
    </xf>
    <xf numFmtId="0" fontId="4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left" vertical="center"/>
    </xf>
    <xf numFmtId="0" fontId="4" fillId="2" borderId="5" xfId="1" applyFont="1" applyFill="1" applyBorder="1" applyAlignment="1">
      <alignment vertical="center"/>
    </xf>
    <xf numFmtId="0" fontId="4" fillId="3" borderId="0" xfId="1" applyFont="1" applyFill="1" applyAlignment="1">
      <alignment vertical="center"/>
    </xf>
    <xf numFmtId="0" fontId="6" fillId="2" borderId="0" xfId="1" applyFont="1" applyFill="1" applyBorder="1" applyAlignment="1">
      <alignment horizontal="left" vertical="center"/>
    </xf>
    <xf numFmtId="49" fontId="2" fillId="2" borderId="4" xfId="1" applyNumberFormat="1" applyFont="1" applyFill="1" applyBorder="1" applyAlignment="1">
      <alignment vertical="center"/>
    </xf>
    <xf numFmtId="0" fontId="6" fillId="2" borderId="0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vertical="center"/>
    </xf>
    <xf numFmtId="0" fontId="4" fillId="2" borderId="0" xfId="1" applyFont="1" applyFill="1" applyBorder="1" applyAlignment="1">
      <alignment horizontal="right" vertical="center"/>
    </xf>
    <xf numFmtId="0" fontId="2" fillId="2" borderId="0" xfId="1" applyFont="1" applyFill="1" applyBorder="1" applyAlignment="1">
      <alignment horizontal="right" vertical="center"/>
    </xf>
    <xf numFmtId="17" fontId="6" fillId="2" borderId="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vertical="center"/>
    </xf>
    <xf numFmtId="0" fontId="6" fillId="2" borderId="0" xfId="1" applyFont="1" applyFill="1" applyBorder="1" applyAlignment="1">
      <alignment horizontal="right" vertical="center"/>
    </xf>
    <xf numFmtId="0" fontId="4" fillId="2" borderId="6" xfId="1" applyFont="1" applyFill="1" applyBorder="1" applyAlignment="1">
      <alignment vertical="center"/>
    </xf>
    <xf numFmtId="0" fontId="4" fillId="2" borderId="7" xfId="1" applyFont="1" applyFill="1" applyBorder="1" applyAlignment="1">
      <alignment vertical="center"/>
    </xf>
    <xf numFmtId="0" fontId="4" fillId="2" borderId="8" xfId="1" applyFont="1" applyFill="1" applyBorder="1" applyAlignment="1">
      <alignment vertical="center"/>
    </xf>
    <xf numFmtId="0" fontId="4" fillId="4" borderId="9" xfId="1" applyFont="1" applyFill="1" applyBorder="1" applyAlignment="1">
      <alignment horizontal="center" vertical="center"/>
    </xf>
    <xf numFmtId="0" fontId="4" fillId="3" borderId="0" xfId="1" applyFont="1" applyFill="1" applyAlignment="1">
      <alignment horizontal="center" vertical="center"/>
    </xf>
    <xf numFmtId="1" fontId="4" fillId="5" borderId="9" xfId="1" applyNumberFormat="1" applyFont="1" applyFill="1" applyBorder="1" applyAlignment="1">
      <alignment horizontal="center" vertical="center"/>
    </xf>
    <xf numFmtId="164" fontId="4" fillId="5" borderId="9" xfId="1" applyNumberFormat="1" applyFont="1" applyFill="1" applyBorder="1" applyAlignment="1">
      <alignment horizontal="center" vertical="center"/>
    </xf>
    <xf numFmtId="164" fontId="4" fillId="3" borderId="0" xfId="1" applyNumberFormat="1" applyFont="1" applyFill="1" applyAlignment="1">
      <alignment horizontal="center" vertical="center"/>
    </xf>
    <xf numFmtId="0" fontId="2" fillId="6" borderId="4" xfId="1" applyFont="1" applyFill="1" applyBorder="1" applyAlignment="1">
      <alignment vertical="center"/>
    </xf>
    <xf numFmtId="0" fontId="2" fillId="6" borderId="0" xfId="1" applyFont="1" applyFill="1" applyBorder="1" applyAlignment="1">
      <alignment vertical="center"/>
    </xf>
    <xf numFmtId="0" fontId="2" fillId="6" borderId="5" xfId="1" applyFont="1" applyFill="1" applyBorder="1" applyAlignment="1">
      <alignment vertical="center"/>
    </xf>
    <xf numFmtId="0" fontId="4" fillId="6" borderId="4" xfId="1" applyFont="1" applyFill="1" applyBorder="1" applyAlignment="1">
      <alignment vertical="center"/>
    </xf>
    <xf numFmtId="0" fontId="4" fillId="6" borderId="0" xfId="1" applyFont="1" applyFill="1" applyBorder="1" applyAlignment="1">
      <alignment vertical="center"/>
    </xf>
    <xf numFmtId="0" fontId="2" fillId="6" borderId="0" xfId="1" applyFont="1" applyFill="1" applyBorder="1" applyAlignment="1">
      <alignment horizontal="center" vertical="center"/>
    </xf>
    <xf numFmtId="0" fontId="5" fillId="6" borderId="0" xfId="1" applyFont="1" applyFill="1" applyBorder="1" applyAlignment="1">
      <alignment horizontal="left" vertical="center"/>
    </xf>
    <xf numFmtId="0" fontId="4" fillId="6" borderId="5" xfId="1" applyFont="1" applyFill="1" applyBorder="1" applyAlignment="1">
      <alignment vertical="center"/>
    </xf>
    <xf numFmtId="0" fontId="6" fillId="6" borderId="0" xfId="1" applyFont="1" applyFill="1" applyBorder="1" applyAlignment="1">
      <alignment horizontal="left" vertical="center"/>
    </xf>
    <xf numFmtId="49" fontId="2" fillId="6" borderId="4" xfId="1" applyNumberFormat="1" applyFont="1" applyFill="1" applyBorder="1" applyAlignment="1">
      <alignment vertical="center"/>
    </xf>
    <xf numFmtId="0" fontId="6" fillId="6" borderId="0" xfId="1" applyFont="1" applyFill="1" applyBorder="1" applyAlignment="1">
      <alignment horizontal="center" vertical="center"/>
    </xf>
    <xf numFmtId="0" fontId="6" fillId="6" borderId="0" xfId="1" applyFont="1" applyFill="1" applyBorder="1" applyAlignment="1">
      <alignment vertical="center"/>
    </xf>
    <xf numFmtId="0" fontId="4" fillId="6" borderId="0" xfId="1" applyFont="1" applyFill="1" applyBorder="1" applyAlignment="1">
      <alignment horizontal="right" vertical="center"/>
    </xf>
    <xf numFmtId="0" fontId="2" fillId="6" borderId="0" xfId="1" applyFont="1" applyFill="1" applyBorder="1" applyAlignment="1">
      <alignment horizontal="right" vertical="center"/>
    </xf>
    <xf numFmtId="17" fontId="6" fillId="6" borderId="0" xfId="1" applyNumberFormat="1" applyFont="1" applyFill="1" applyBorder="1" applyAlignment="1">
      <alignment horizontal="center" vertical="center"/>
    </xf>
    <xf numFmtId="49" fontId="4" fillId="6" borderId="0" xfId="1" applyNumberFormat="1" applyFont="1" applyFill="1" applyBorder="1" applyAlignment="1">
      <alignment vertical="center"/>
    </xf>
    <xf numFmtId="0" fontId="6" fillId="6" borderId="0" xfId="1" applyFont="1" applyFill="1" applyBorder="1" applyAlignment="1">
      <alignment horizontal="right" vertical="center"/>
    </xf>
    <xf numFmtId="0" fontId="4" fillId="6" borderId="6" xfId="1" applyFont="1" applyFill="1" applyBorder="1" applyAlignment="1">
      <alignment vertical="center"/>
    </xf>
    <xf numFmtId="0" fontId="4" fillId="6" borderId="7" xfId="1" applyFont="1" applyFill="1" applyBorder="1" applyAlignment="1">
      <alignment vertical="center"/>
    </xf>
    <xf numFmtId="0" fontId="4" fillId="6" borderId="8" xfId="1" applyFont="1" applyFill="1" applyBorder="1" applyAlignment="1">
      <alignment vertical="center"/>
    </xf>
    <xf numFmtId="164" fontId="4" fillId="8" borderId="9" xfId="1" applyNumberFormat="1" applyFont="1" applyFill="1" applyBorder="1" applyAlignment="1">
      <alignment horizontal="center" vertical="center"/>
    </xf>
    <xf numFmtId="1" fontId="4" fillId="7" borderId="9" xfId="1" applyNumberFormat="1" applyFont="1" applyFill="1" applyBorder="1" applyAlignment="1">
      <alignment horizontal="center" vertical="center"/>
    </xf>
    <xf numFmtId="164" fontId="4" fillId="7" borderId="9" xfId="1" applyNumberFormat="1" applyFont="1" applyFill="1" applyBorder="1" applyAlignment="1">
      <alignment horizontal="center" vertical="center"/>
    </xf>
    <xf numFmtId="0" fontId="4" fillId="8" borderId="9" xfId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/>
    <xf numFmtId="2" fontId="0" fillId="0" borderId="0" xfId="0" applyNumberFormat="1"/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7" fillId="0" borderId="12" xfId="0" applyFont="1" applyBorder="1" applyAlignment="1">
      <alignment horizontal="center"/>
    </xf>
    <xf numFmtId="0" fontId="0" fillId="0" borderId="10" xfId="0" applyBorder="1"/>
    <xf numFmtId="0" fontId="7" fillId="0" borderId="10" xfId="0" applyFont="1" applyBorder="1" applyAlignment="1">
      <alignment horizontal="center"/>
    </xf>
    <xf numFmtId="0" fontId="0" fillId="0" borderId="15" xfId="0" applyBorder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13" xfId="0" applyNumberFormat="1" applyBorder="1"/>
    <xf numFmtId="0" fontId="0" fillId="0" borderId="10" xfId="0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2" xfId="0" applyNumberFormat="1" applyBorder="1"/>
    <xf numFmtId="0" fontId="0" fillId="0" borderId="16" xfId="0" applyBorder="1" applyAlignment="1">
      <alignment horizontal="center"/>
    </xf>
    <xf numFmtId="2" fontId="0" fillId="0" borderId="17" xfId="0" applyNumberFormat="1" applyBorder="1" applyAlignment="1">
      <alignment horizontal="center"/>
    </xf>
    <xf numFmtId="2" fontId="0" fillId="0" borderId="17" xfId="0" applyNumberFormat="1" applyBorder="1"/>
    <xf numFmtId="2" fontId="0" fillId="0" borderId="10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2" fontId="0" fillId="0" borderId="19" xfId="0" applyNumberFormat="1" applyBorder="1"/>
    <xf numFmtId="2" fontId="0" fillId="0" borderId="16" xfId="0" applyNumberFormat="1" applyBorder="1" applyAlignment="1">
      <alignment horizontal="center"/>
    </xf>
    <xf numFmtId="0" fontId="0" fillId="0" borderId="20" xfId="0" applyBorder="1"/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5" xfId="0" applyBorder="1" applyAlignment="1">
      <alignment horizontal="center"/>
    </xf>
    <xf numFmtId="1" fontId="0" fillId="0" borderId="0" xfId="0" applyNumberFormat="1" applyBorder="1" applyAlignment="1">
      <alignment horizontal="center"/>
    </xf>
    <xf numFmtId="2" fontId="0" fillId="0" borderId="27" xfId="0" applyNumberForma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0" fillId="0" borderId="24" xfId="0" applyNumberFormat="1" applyBorder="1" applyAlignment="1">
      <alignment horizontal="center"/>
    </xf>
    <xf numFmtId="0" fontId="0" fillId="0" borderId="24" xfId="0" applyBorder="1"/>
    <xf numFmtId="2" fontId="0" fillId="0" borderId="24" xfId="0" applyNumberFormat="1" applyBorder="1"/>
    <xf numFmtId="0" fontId="9" fillId="0" borderId="10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2" fontId="10" fillId="0" borderId="28" xfId="0" applyNumberFormat="1" applyFont="1" applyBorder="1" applyAlignment="1">
      <alignment horizontal="center" vertical="center" wrapText="1"/>
    </xf>
    <xf numFmtId="2" fontId="10" fillId="0" borderId="20" xfId="0" applyNumberFormat="1" applyFont="1" applyBorder="1" applyAlignment="1">
      <alignment horizontal="center" vertical="center" wrapText="1"/>
    </xf>
    <xf numFmtId="2" fontId="10" fillId="0" borderId="11" xfId="0" applyNumberFormat="1" applyFont="1" applyBorder="1" applyAlignment="1">
      <alignment horizontal="center" vertical="center" wrapText="1"/>
    </xf>
    <xf numFmtId="2" fontId="10" fillId="0" borderId="0" xfId="0" applyNumberFormat="1" applyFont="1" applyBorder="1" applyAlignment="1">
      <alignment horizontal="center" vertical="center" wrapText="1"/>
    </xf>
    <xf numFmtId="2" fontId="10" fillId="0" borderId="16" xfId="0" applyNumberFormat="1" applyFont="1" applyBorder="1" applyAlignment="1">
      <alignment horizontal="center" vertical="center" wrapText="1"/>
    </xf>
    <xf numFmtId="2" fontId="10" fillId="0" borderId="18" xfId="0" applyNumberFormat="1" applyFont="1" applyBorder="1" applyAlignment="1">
      <alignment horizontal="center" vertical="center" wrapText="1"/>
    </xf>
    <xf numFmtId="2" fontId="10" fillId="0" borderId="10" xfId="0" applyNumberFormat="1" applyFont="1" applyBorder="1" applyAlignment="1">
      <alignment horizontal="center" vertical="center" wrapText="1"/>
    </xf>
    <xf numFmtId="2" fontId="10" fillId="0" borderId="15" xfId="0" applyNumberFormat="1" applyFont="1" applyBorder="1" applyAlignment="1">
      <alignment horizontal="center" vertical="center" wrapText="1"/>
    </xf>
    <xf numFmtId="1" fontId="0" fillId="0" borderId="13" xfId="0" applyNumberFormat="1" applyBorder="1"/>
    <xf numFmtId="165" fontId="0" fillId="8" borderId="17" xfId="0" applyNumberFormat="1" applyFill="1" applyBorder="1"/>
    <xf numFmtId="0" fontId="0" fillId="6" borderId="11" xfId="0" applyFill="1" applyBorder="1"/>
    <xf numFmtId="0" fontId="0" fillId="6" borderId="10" xfId="0" applyFill="1" applyBorder="1"/>
    <xf numFmtId="0" fontId="0" fillId="0" borderId="15" xfId="0" applyBorder="1"/>
    <xf numFmtId="0" fontId="11" fillId="0" borderId="15" xfId="0" applyFont="1" applyBorder="1"/>
    <xf numFmtId="0" fontId="0" fillId="8" borderId="16" xfId="0" applyFill="1" applyBorder="1"/>
    <xf numFmtId="1" fontId="0" fillId="0" borderId="15" xfId="0" applyNumberFormat="1" applyBorder="1"/>
    <xf numFmtId="165" fontId="0" fillId="8" borderId="16" xfId="0" applyNumberFormat="1" applyFill="1" applyBorder="1"/>
    <xf numFmtId="1" fontId="0" fillId="0" borderId="18" xfId="0" applyNumberFormat="1" applyBorder="1"/>
    <xf numFmtId="0" fontId="11" fillId="0" borderId="10" xfId="0" applyFont="1" applyBorder="1"/>
    <xf numFmtId="0" fontId="3" fillId="2" borderId="4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6" borderId="0" xfId="1" applyFont="1" applyFill="1" applyBorder="1" applyAlignment="1">
      <alignment horizontal="center" vertical="center"/>
    </xf>
    <xf numFmtId="0" fontId="2" fillId="6" borderId="4" xfId="1" applyFont="1" applyFill="1" applyBorder="1" applyAlignment="1">
      <alignment horizontal="center" vertical="center"/>
    </xf>
    <xf numFmtId="0" fontId="2" fillId="6" borderId="5" xfId="1" applyFont="1" applyFill="1" applyBorder="1" applyAlignment="1">
      <alignment horizontal="center" vertical="center"/>
    </xf>
    <xf numFmtId="0" fontId="3" fillId="6" borderId="4" xfId="1" applyFont="1" applyFill="1" applyBorder="1" applyAlignment="1">
      <alignment horizontal="center" vertical="center"/>
    </xf>
    <xf numFmtId="0" fontId="3" fillId="6" borderId="0" xfId="1" applyFont="1" applyFill="1" applyBorder="1" applyAlignment="1">
      <alignment horizontal="center" vertical="center"/>
    </xf>
    <xf numFmtId="0" fontId="3" fillId="6" borderId="5" xfId="1" applyFont="1" applyFill="1" applyBorder="1" applyAlignment="1">
      <alignment horizontal="center" vertical="center"/>
    </xf>
    <xf numFmtId="0" fontId="2" fillId="6" borderId="1" xfId="1" applyFont="1" applyFill="1" applyBorder="1" applyAlignment="1">
      <alignment horizontal="center" vertical="center"/>
    </xf>
    <xf numFmtId="0" fontId="2" fillId="6" borderId="2" xfId="1" applyFont="1" applyFill="1" applyBorder="1" applyAlignment="1">
      <alignment horizontal="center" vertical="center"/>
    </xf>
    <xf numFmtId="0" fontId="2" fillId="6" borderId="3" xfId="1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0" fillId="0" borderId="21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21" xfId="0" applyBorder="1"/>
    <xf numFmtId="0" fontId="0" fillId="0" borderId="23" xfId="0" applyBorder="1"/>
    <xf numFmtId="14" fontId="0" fillId="0" borderId="21" xfId="0" applyNumberFormat="1" applyBorder="1" applyAlignment="1">
      <alignment horizontal="left"/>
    </xf>
    <xf numFmtId="14" fontId="0" fillId="0" borderId="22" xfId="0" applyNumberFormat="1" applyBorder="1" applyAlignment="1">
      <alignment horizontal="left"/>
    </xf>
    <xf numFmtId="14" fontId="0" fillId="0" borderId="23" xfId="0" applyNumberFormat="1" applyBorder="1" applyAlignment="1">
      <alignment horizontal="left"/>
    </xf>
    <xf numFmtId="0" fontId="7" fillId="8" borderId="14" xfId="0" applyFont="1" applyFill="1" applyBorder="1" applyAlignment="1">
      <alignment horizontal="center"/>
    </xf>
    <xf numFmtId="0" fontId="7" fillId="8" borderId="11" xfId="0" applyFont="1" applyFill="1" applyBorder="1" applyAlignment="1">
      <alignment horizontal="center"/>
    </xf>
    <xf numFmtId="0" fontId="7" fillId="8" borderId="12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view="pageBreakPreview" zoomScale="70" zoomScaleNormal="51" workbookViewId="0">
      <pane ySplit="13" topLeftCell="A14" activePane="bottomLeft" state="frozen"/>
      <selection pane="bottomLeft" activeCell="H34" sqref="H34"/>
    </sheetView>
  </sheetViews>
  <sheetFormatPr baseColWidth="10" defaultRowHeight="12.75" x14ac:dyDescent="0.25"/>
  <cols>
    <col min="1" max="5" width="14.7109375" style="10" customWidth="1"/>
    <col min="6" max="6" width="14.85546875" style="10" customWidth="1"/>
    <col min="7" max="14" width="14.7109375" style="10" customWidth="1"/>
    <col min="15" max="256" width="11.42578125" style="10"/>
    <col min="257" max="261" width="14.7109375" style="10" customWidth="1"/>
    <col min="262" max="262" width="14.85546875" style="10" customWidth="1"/>
    <col min="263" max="270" width="14.7109375" style="10" customWidth="1"/>
    <col min="271" max="512" width="11.42578125" style="10"/>
    <col min="513" max="517" width="14.7109375" style="10" customWidth="1"/>
    <col min="518" max="518" width="14.85546875" style="10" customWidth="1"/>
    <col min="519" max="526" width="14.7109375" style="10" customWidth="1"/>
    <col min="527" max="768" width="11.42578125" style="10"/>
    <col min="769" max="773" width="14.7109375" style="10" customWidth="1"/>
    <col min="774" max="774" width="14.85546875" style="10" customWidth="1"/>
    <col min="775" max="782" width="14.7109375" style="10" customWidth="1"/>
    <col min="783" max="1024" width="11.42578125" style="10"/>
    <col min="1025" max="1029" width="14.7109375" style="10" customWidth="1"/>
    <col min="1030" max="1030" width="14.85546875" style="10" customWidth="1"/>
    <col min="1031" max="1038" width="14.7109375" style="10" customWidth="1"/>
    <col min="1039" max="1280" width="11.42578125" style="10"/>
    <col min="1281" max="1285" width="14.7109375" style="10" customWidth="1"/>
    <col min="1286" max="1286" width="14.85546875" style="10" customWidth="1"/>
    <col min="1287" max="1294" width="14.7109375" style="10" customWidth="1"/>
    <col min="1295" max="1536" width="11.42578125" style="10"/>
    <col min="1537" max="1541" width="14.7109375" style="10" customWidth="1"/>
    <col min="1542" max="1542" width="14.85546875" style="10" customWidth="1"/>
    <col min="1543" max="1550" width="14.7109375" style="10" customWidth="1"/>
    <col min="1551" max="1792" width="11.42578125" style="10"/>
    <col min="1793" max="1797" width="14.7109375" style="10" customWidth="1"/>
    <col min="1798" max="1798" width="14.85546875" style="10" customWidth="1"/>
    <col min="1799" max="1806" width="14.7109375" style="10" customWidth="1"/>
    <col min="1807" max="2048" width="11.42578125" style="10"/>
    <col min="2049" max="2053" width="14.7109375" style="10" customWidth="1"/>
    <col min="2054" max="2054" width="14.85546875" style="10" customWidth="1"/>
    <col min="2055" max="2062" width="14.7109375" style="10" customWidth="1"/>
    <col min="2063" max="2304" width="11.42578125" style="10"/>
    <col min="2305" max="2309" width="14.7109375" style="10" customWidth="1"/>
    <col min="2310" max="2310" width="14.85546875" style="10" customWidth="1"/>
    <col min="2311" max="2318" width="14.7109375" style="10" customWidth="1"/>
    <col min="2319" max="2560" width="11.42578125" style="10"/>
    <col min="2561" max="2565" width="14.7109375" style="10" customWidth="1"/>
    <col min="2566" max="2566" width="14.85546875" style="10" customWidth="1"/>
    <col min="2567" max="2574" width="14.7109375" style="10" customWidth="1"/>
    <col min="2575" max="2816" width="11.42578125" style="10"/>
    <col min="2817" max="2821" width="14.7109375" style="10" customWidth="1"/>
    <col min="2822" max="2822" width="14.85546875" style="10" customWidth="1"/>
    <col min="2823" max="2830" width="14.7109375" style="10" customWidth="1"/>
    <col min="2831" max="3072" width="11.42578125" style="10"/>
    <col min="3073" max="3077" width="14.7109375" style="10" customWidth="1"/>
    <col min="3078" max="3078" width="14.85546875" style="10" customWidth="1"/>
    <col min="3079" max="3086" width="14.7109375" style="10" customWidth="1"/>
    <col min="3087" max="3328" width="11.42578125" style="10"/>
    <col min="3329" max="3333" width="14.7109375" style="10" customWidth="1"/>
    <col min="3334" max="3334" width="14.85546875" style="10" customWidth="1"/>
    <col min="3335" max="3342" width="14.7109375" style="10" customWidth="1"/>
    <col min="3343" max="3584" width="11.42578125" style="10"/>
    <col min="3585" max="3589" width="14.7109375" style="10" customWidth="1"/>
    <col min="3590" max="3590" width="14.85546875" style="10" customWidth="1"/>
    <col min="3591" max="3598" width="14.7109375" style="10" customWidth="1"/>
    <col min="3599" max="3840" width="11.42578125" style="10"/>
    <col min="3841" max="3845" width="14.7109375" style="10" customWidth="1"/>
    <col min="3846" max="3846" width="14.85546875" style="10" customWidth="1"/>
    <col min="3847" max="3854" width="14.7109375" style="10" customWidth="1"/>
    <col min="3855" max="4096" width="11.42578125" style="10"/>
    <col min="4097" max="4101" width="14.7109375" style="10" customWidth="1"/>
    <col min="4102" max="4102" width="14.85546875" style="10" customWidth="1"/>
    <col min="4103" max="4110" width="14.7109375" style="10" customWidth="1"/>
    <col min="4111" max="4352" width="11.42578125" style="10"/>
    <col min="4353" max="4357" width="14.7109375" style="10" customWidth="1"/>
    <col min="4358" max="4358" width="14.85546875" style="10" customWidth="1"/>
    <col min="4359" max="4366" width="14.7109375" style="10" customWidth="1"/>
    <col min="4367" max="4608" width="11.42578125" style="10"/>
    <col min="4609" max="4613" width="14.7109375" style="10" customWidth="1"/>
    <col min="4614" max="4614" width="14.85546875" style="10" customWidth="1"/>
    <col min="4615" max="4622" width="14.7109375" style="10" customWidth="1"/>
    <col min="4623" max="4864" width="11.42578125" style="10"/>
    <col min="4865" max="4869" width="14.7109375" style="10" customWidth="1"/>
    <col min="4870" max="4870" width="14.85546875" style="10" customWidth="1"/>
    <col min="4871" max="4878" width="14.7109375" style="10" customWidth="1"/>
    <col min="4879" max="5120" width="11.42578125" style="10"/>
    <col min="5121" max="5125" width="14.7109375" style="10" customWidth="1"/>
    <col min="5126" max="5126" width="14.85546875" style="10" customWidth="1"/>
    <col min="5127" max="5134" width="14.7109375" style="10" customWidth="1"/>
    <col min="5135" max="5376" width="11.42578125" style="10"/>
    <col min="5377" max="5381" width="14.7109375" style="10" customWidth="1"/>
    <col min="5382" max="5382" width="14.85546875" style="10" customWidth="1"/>
    <col min="5383" max="5390" width="14.7109375" style="10" customWidth="1"/>
    <col min="5391" max="5632" width="11.42578125" style="10"/>
    <col min="5633" max="5637" width="14.7109375" style="10" customWidth="1"/>
    <col min="5638" max="5638" width="14.85546875" style="10" customWidth="1"/>
    <col min="5639" max="5646" width="14.7109375" style="10" customWidth="1"/>
    <col min="5647" max="5888" width="11.42578125" style="10"/>
    <col min="5889" max="5893" width="14.7109375" style="10" customWidth="1"/>
    <col min="5894" max="5894" width="14.85546875" style="10" customWidth="1"/>
    <col min="5895" max="5902" width="14.7109375" style="10" customWidth="1"/>
    <col min="5903" max="6144" width="11.42578125" style="10"/>
    <col min="6145" max="6149" width="14.7109375" style="10" customWidth="1"/>
    <col min="6150" max="6150" width="14.85546875" style="10" customWidth="1"/>
    <col min="6151" max="6158" width="14.7109375" style="10" customWidth="1"/>
    <col min="6159" max="6400" width="11.42578125" style="10"/>
    <col min="6401" max="6405" width="14.7109375" style="10" customWidth="1"/>
    <col min="6406" max="6406" width="14.85546875" style="10" customWidth="1"/>
    <col min="6407" max="6414" width="14.7109375" style="10" customWidth="1"/>
    <col min="6415" max="6656" width="11.42578125" style="10"/>
    <col min="6657" max="6661" width="14.7109375" style="10" customWidth="1"/>
    <col min="6662" max="6662" width="14.85546875" style="10" customWidth="1"/>
    <col min="6663" max="6670" width="14.7109375" style="10" customWidth="1"/>
    <col min="6671" max="6912" width="11.42578125" style="10"/>
    <col min="6913" max="6917" width="14.7109375" style="10" customWidth="1"/>
    <col min="6918" max="6918" width="14.85546875" style="10" customWidth="1"/>
    <col min="6919" max="6926" width="14.7109375" style="10" customWidth="1"/>
    <col min="6927" max="7168" width="11.42578125" style="10"/>
    <col min="7169" max="7173" width="14.7109375" style="10" customWidth="1"/>
    <col min="7174" max="7174" width="14.85546875" style="10" customWidth="1"/>
    <col min="7175" max="7182" width="14.7109375" style="10" customWidth="1"/>
    <col min="7183" max="7424" width="11.42578125" style="10"/>
    <col min="7425" max="7429" width="14.7109375" style="10" customWidth="1"/>
    <col min="7430" max="7430" width="14.85546875" style="10" customWidth="1"/>
    <col min="7431" max="7438" width="14.7109375" style="10" customWidth="1"/>
    <col min="7439" max="7680" width="11.42578125" style="10"/>
    <col min="7681" max="7685" width="14.7109375" style="10" customWidth="1"/>
    <col min="7686" max="7686" width="14.85546875" style="10" customWidth="1"/>
    <col min="7687" max="7694" width="14.7109375" style="10" customWidth="1"/>
    <col min="7695" max="7936" width="11.42578125" style="10"/>
    <col min="7937" max="7941" width="14.7109375" style="10" customWidth="1"/>
    <col min="7942" max="7942" width="14.85546875" style="10" customWidth="1"/>
    <col min="7943" max="7950" width="14.7109375" style="10" customWidth="1"/>
    <col min="7951" max="8192" width="11.42578125" style="10"/>
    <col min="8193" max="8197" width="14.7109375" style="10" customWidth="1"/>
    <col min="8198" max="8198" width="14.85546875" style="10" customWidth="1"/>
    <col min="8199" max="8206" width="14.7109375" style="10" customWidth="1"/>
    <col min="8207" max="8448" width="11.42578125" style="10"/>
    <col min="8449" max="8453" width="14.7109375" style="10" customWidth="1"/>
    <col min="8454" max="8454" width="14.85546875" style="10" customWidth="1"/>
    <col min="8455" max="8462" width="14.7109375" style="10" customWidth="1"/>
    <col min="8463" max="8704" width="11.42578125" style="10"/>
    <col min="8705" max="8709" width="14.7109375" style="10" customWidth="1"/>
    <col min="8710" max="8710" width="14.85546875" style="10" customWidth="1"/>
    <col min="8711" max="8718" width="14.7109375" style="10" customWidth="1"/>
    <col min="8719" max="8960" width="11.42578125" style="10"/>
    <col min="8961" max="8965" width="14.7109375" style="10" customWidth="1"/>
    <col min="8966" max="8966" width="14.85546875" style="10" customWidth="1"/>
    <col min="8967" max="8974" width="14.7109375" style="10" customWidth="1"/>
    <col min="8975" max="9216" width="11.42578125" style="10"/>
    <col min="9217" max="9221" width="14.7109375" style="10" customWidth="1"/>
    <col min="9222" max="9222" width="14.85546875" style="10" customWidth="1"/>
    <col min="9223" max="9230" width="14.7109375" style="10" customWidth="1"/>
    <col min="9231" max="9472" width="11.42578125" style="10"/>
    <col min="9473" max="9477" width="14.7109375" style="10" customWidth="1"/>
    <col min="9478" max="9478" width="14.85546875" style="10" customWidth="1"/>
    <col min="9479" max="9486" width="14.7109375" style="10" customWidth="1"/>
    <col min="9487" max="9728" width="11.42578125" style="10"/>
    <col min="9729" max="9733" width="14.7109375" style="10" customWidth="1"/>
    <col min="9734" max="9734" width="14.85546875" style="10" customWidth="1"/>
    <col min="9735" max="9742" width="14.7109375" style="10" customWidth="1"/>
    <col min="9743" max="9984" width="11.42578125" style="10"/>
    <col min="9985" max="9989" width="14.7109375" style="10" customWidth="1"/>
    <col min="9990" max="9990" width="14.85546875" style="10" customWidth="1"/>
    <col min="9991" max="9998" width="14.7109375" style="10" customWidth="1"/>
    <col min="9999" max="10240" width="11.42578125" style="10"/>
    <col min="10241" max="10245" width="14.7109375" style="10" customWidth="1"/>
    <col min="10246" max="10246" width="14.85546875" style="10" customWidth="1"/>
    <col min="10247" max="10254" width="14.7109375" style="10" customWidth="1"/>
    <col min="10255" max="10496" width="11.42578125" style="10"/>
    <col min="10497" max="10501" width="14.7109375" style="10" customWidth="1"/>
    <col min="10502" max="10502" width="14.85546875" style="10" customWidth="1"/>
    <col min="10503" max="10510" width="14.7109375" style="10" customWidth="1"/>
    <col min="10511" max="10752" width="11.42578125" style="10"/>
    <col min="10753" max="10757" width="14.7109375" style="10" customWidth="1"/>
    <col min="10758" max="10758" width="14.85546875" style="10" customWidth="1"/>
    <col min="10759" max="10766" width="14.7109375" style="10" customWidth="1"/>
    <col min="10767" max="11008" width="11.42578125" style="10"/>
    <col min="11009" max="11013" width="14.7109375" style="10" customWidth="1"/>
    <col min="11014" max="11014" width="14.85546875" style="10" customWidth="1"/>
    <col min="11015" max="11022" width="14.7109375" style="10" customWidth="1"/>
    <col min="11023" max="11264" width="11.42578125" style="10"/>
    <col min="11265" max="11269" width="14.7109375" style="10" customWidth="1"/>
    <col min="11270" max="11270" width="14.85546875" style="10" customWidth="1"/>
    <col min="11271" max="11278" width="14.7109375" style="10" customWidth="1"/>
    <col min="11279" max="11520" width="11.42578125" style="10"/>
    <col min="11521" max="11525" width="14.7109375" style="10" customWidth="1"/>
    <col min="11526" max="11526" width="14.85546875" style="10" customWidth="1"/>
    <col min="11527" max="11534" width="14.7109375" style="10" customWidth="1"/>
    <col min="11535" max="11776" width="11.42578125" style="10"/>
    <col min="11777" max="11781" width="14.7109375" style="10" customWidth="1"/>
    <col min="11782" max="11782" width="14.85546875" style="10" customWidth="1"/>
    <col min="11783" max="11790" width="14.7109375" style="10" customWidth="1"/>
    <col min="11791" max="12032" width="11.42578125" style="10"/>
    <col min="12033" max="12037" width="14.7109375" style="10" customWidth="1"/>
    <col min="12038" max="12038" width="14.85546875" style="10" customWidth="1"/>
    <col min="12039" max="12046" width="14.7109375" style="10" customWidth="1"/>
    <col min="12047" max="12288" width="11.42578125" style="10"/>
    <col min="12289" max="12293" width="14.7109375" style="10" customWidth="1"/>
    <col min="12294" max="12294" width="14.85546875" style="10" customWidth="1"/>
    <col min="12295" max="12302" width="14.7109375" style="10" customWidth="1"/>
    <col min="12303" max="12544" width="11.42578125" style="10"/>
    <col min="12545" max="12549" width="14.7109375" style="10" customWidth="1"/>
    <col min="12550" max="12550" width="14.85546875" style="10" customWidth="1"/>
    <col min="12551" max="12558" width="14.7109375" style="10" customWidth="1"/>
    <col min="12559" max="12800" width="11.42578125" style="10"/>
    <col min="12801" max="12805" width="14.7109375" style="10" customWidth="1"/>
    <col min="12806" max="12806" width="14.85546875" style="10" customWidth="1"/>
    <col min="12807" max="12814" width="14.7109375" style="10" customWidth="1"/>
    <col min="12815" max="13056" width="11.42578125" style="10"/>
    <col min="13057" max="13061" width="14.7109375" style="10" customWidth="1"/>
    <col min="13062" max="13062" width="14.85546875" style="10" customWidth="1"/>
    <col min="13063" max="13070" width="14.7109375" style="10" customWidth="1"/>
    <col min="13071" max="13312" width="11.42578125" style="10"/>
    <col min="13313" max="13317" width="14.7109375" style="10" customWidth="1"/>
    <col min="13318" max="13318" width="14.85546875" style="10" customWidth="1"/>
    <col min="13319" max="13326" width="14.7109375" style="10" customWidth="1"/>
    <col min="13327" max="13568" width="11.42578125" style="10"/>
    <col min="13569" max="13573" width="14.7109375" style="10" customWidth="1"/>
    <col min="13574" max="13574" width="14.85546875" style="10" customWidth="1"/>
    <col min="13575" max="13582" width="14.7109375" style="10" customWidth="1"/>
    <col min="13583" max="13824" width="11.42578125" style="10"/>
    <col min="13825" max="13829" width="14.7109375" style="10" customWidth="1"/>
    <col min="13830" max="13830" width="14.85546875" style="10" customWidth="1"/>
    <col min="13831" max="13838" width="14.7109375" style="10" customWidth="1"/>
    <col min="13839" max="14080" width="11.42578125" style="10"/>
    <col min="14081" max="14085" width="14.7109375" style="10" customWidth="1"/>
    <col min="14086" max="14086" width="14.85546875" style="10" customWidth="1"/>
    <col min="14087" max="14094" width="14.7109375" style="10" customWidth="1"/>
    <col min="14095" max="14336" width="11.42578125" style="10"/>
    <col min="14337" max="14341" width="14.7109375" style="10" customWidth="1"/>
    <col min="14342" max="14342" width="14.85546875" style="10" customWidth="1"/>
    <col min="14343" max="14350" width="14.7109375" style="10" customWidth="1"/>
    <col min="14351" max="14592" width="11.42578125" style="10"/>
    <col min="14593" max="14597" width="14.7109375" style="10" customWidth="1"/>
    <col min="14598" max="14598" width="14.85546875" style="10" customWidth="1"/>
    <col min="14599" max="14606" width="14.7109375" style="10" customWidth="1"/>
    <col min="14607" max="14848" width="11.42578125" style="10"/>
    <col min="14849" max="14853" width="14.7109375" style="10" customWidth="1"/>
    <col min="14854" max="14854" width="14.85546875" style="10" customWidth="1"/>
    <col min="14855" max="14862" width="14.7109375" style="10" customWidth="1"/>
    <col min="14863" max="15104" width="11.42578125" style="10"/>
    <col min="15105" max="15109" width="14.7109375" style="10" customWidth="1"/>
    <col min="15110" max="15110" width="14.85546875" style="10" customWidth="1"/>
    <col min="15111" max="15118" width="14.7109375" style="10" customWidth="1"/>
    <col min="15119" max="15360" width="11.42578125" style="10"/>
    <col min="15361" max="15365" width="14.7109375" style="10" customWidth="1"/>
    <col min="15366" max="15366" width="14.85546875" style="10" customWidth="1"/>
    <col min="15367" max="15374" width="14.7109375" style="10" customWidth="1"/>
    <col min="15375" max="15616" width="11.42578125" style="10"/>
    <col min="15617" max="15621" width="14.7109375" style="10" customWidth="1"/>
    <col min="15622" max="15622" width="14.85546875" style="10" customWidth="1"/>
    <col min="15623" max="15630" width="14.7109375" style="10" customWidth="1"/>
    <col min="15631" max="15872" width="11.42578125" style="10"/>
    <col min="15873" max="15877" width="14.7109375" style="10" customWidth="1"/>
    <col min="15878" max="15878" width="14.85546875" style="10" customWidth="1"/>
    <col min="15879" max="15886" width="14.7109375" style="10" customWidth="1"/>
    <col min="15887" max="16128" width="11.42578125" style="10"/>
    <col min="16129" max="16133" width="14.7109375" style="10" customWidth="1"/>
    <col min="16134" max="16134" width="14.85546875" style="10" customWidth="1"/>
    <col min="16135" max="16142" width="14.7109375" style="10" customWidth="1"/>
    <col min="16143" max="16384" width="11.42578125" style="10"/>
  </cols>
  <sheetData>
    <row r="1" spans="1:16" s="1" customFormat="1" x14ac:dyDescent="0.25">
      <c r="A1" s="119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1"/>
    </row>
    <row r="2" spans="1:16" s="1" customFormat="1" x14ac:dyDescent="0.25">
      <c r="A2" s="122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4"/>
    </row>
    <row r="3" spans="1:16" s="1" customFormat="1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123" t="s">
        <v>1</v>
      </c>
      <c r="L3" s="123"/>
      <c r="M3" s="123"/>
      <c r="N3" s="4"/>
    </row>
    <row r="4" spans="1:16" s="1" customFormat="1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123" t="s">
        <v>2</v>
      </c>
      <c r="L4" s="123"/>
      <c r="M4" s="123"/>
      <c r="N4" s="4"/>
    </row>
    <row r="5" spans="1:16" s="1" customFormat="1" x14ac:dyDescent="0.25">
      <c r="A5" s="122" t="s">
        <v>3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4"/>
    </row>
    <row r="6" spans="1:16" s="1" customFormat="1" x14ac:dyDescent="0.25">
      <c r="A6" s="116" t="s">
        <v>43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8"/>
    </row>
    <row r="7" spans="1:16" x14ac:dyDescent="0.25">
      <c r="A7" s="5"/>
      <c r="B7" s="6"/>
      <c r="C7" s="6"/>
      <c r="D7" s="6"/>
      <c r="E7" s="6"/>
      <c r="F7" s="6"/>
      <c r="G7" s="6"/>
      <c r="H7" s="6"/>
      <c r="I7" s="6"/>
      <c r="J7" s="7" t="s">
        <v>5</v>
      </c>
      <c r="K7" s="8" t="s">
        <v>44</v>
      </c>
      <c r="L7" s="6"/>
      <c r="M7" s="6"/>
      <c r="N7" s="9"/>
    </row>
    <row r="8" spans="1:16" x14ac:dyDescent="0.25">
      <c r="A8" s="5"/>
      <c r="B8" s="6"/>
      <c r="C8" s="6"/>
      <c r="D8" s="6"/>
      <c r="E8" s="6"/>
      <c r="F8" s="6"/>
      <c r="G8" s="6"/>
      <c r="H8" s="6"/>
      <c r="I8" s="6"/>
      <c r="J8" s="7" t="s">
        <v>7</v>
      </c>
      <c r="K8" s="11">
        <v>3507503</v>
      </c>
      <c r="L8" s="6"/>
      <c r="M8" s="6"/>
      <c r="N8" s="9"/>
    </row>
    <row r="9" spans="1:16" x14ac:dyDescent="0.25">
      <c r="A9" s="12" t="s">
        <v>8</v>
      </c>
      <c r="B9" s="13">
        <v>526</v>
      </c>
      <c r="C9" s="6" t="s">
        <v>9</v>
      </c>
      <c r="D9" s="3" t="s">
        <v>10</v>
      </c>
      <c r="E9" s="13" t="s">
        <v>45</v>
      </c>
      <c r="F9" s="6"/>
      <c r="G9" s="3" t="s">
        <v>12</v>
      </c>
      <c r="H9" s="14" t="s">
        <v>13</v>
      </c>
      <c r="I9" s="6"/>
      <c r="J9" s="6"/>
      <c r="K9" s="6"/>
      <c r="L9" s="6"/>
      <c r="M9" s="6"/>
      <c r="N9" s="9"/>
    </row>
    <row r="10" spans="1:16" x14ac:dyDescent="0.25">
      <c r="A10" s="2" t="s">
        <v>14</v>
      </c>
      <c r="B10" s="13">
        <v>7322</v>
      </c>
      <c r="C10" s="6" t="s">
        <v>15</v>
      </c>
      <c r="D10" s="3" t="s">
        <v>16</v>
      </c>
      <c r="E10" s="15" t="s">
        <v>17</v>
      </c>
      <c r="F10" s="6"/>
      <c r="G10" s="3" t="s">
        <v>18</v>
      </c>
      <c r="H10" s="14" t="s">
        <v>46</v>
      </c>
      <c r="I10" s="6"/>
      <c r="J10" s="6"/>
      <c r="K10" s="16" t="s">
        <v>20</v>
      </c>
      <c r="L10" s="17">
        <v>29768</v>
      </c>
      <c r="M10" s="18"/>
      <c r="N10" s="9"/>
    </row>
    <row r="11" spans="1:16" x14ac:dyDescent="0.25">
      <c r="A11" s="2" t="s">
        <v>21</v>
      </c>
      <c r="B11" s="13">
        <v>2200</v>
      </c>
      <c r="C11" s="6" t="s">
        <v>22</v>
      </c>
      <c r="D11" s="3" t="s">
        <v>23</v>
      </c>
      <c r="E11" s="19" t="s">
        <v>24</v>
      </c>
      <c r="F11" s="6"/>
      <c r="G11" s="3" t="s">
        <v>25</v>
      </c>
      <c r="H11" s="14" t="s">
        <v>47</v>
      </c>
      <c r="I11" s="6"/>
      <c r="J11" s="6"/>
      <c r="K11" s="16" t="s">
        <v>27</v>
      </c>
      <c r="L11" s="17" t="s">
        <v>28</v>
      </c>
      <c r="M11" s="6"/>
      <c r="N11" s="9"/>
    </row>
    <row r="12" spans="1:16" x14ac:dyDescent="0.25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2"/>
    </row>
    <row r="13" spans="1:16" s="24" customFormat="1" x14ac:dyDescent="0.25">
      <c r="A13" s="23" t="s">
        <v>29</v>
      </c>
      <c r="B13" s="23" t="s">
        <v>30</v>
      </c>
      <c r="C13" s="23" t="s">
        <v>31</v>
      </c>
      <c r="D13" s="23" t="s">
        <v>32</v>
      </c>
      <c r="E13" s="23" t="s">
        <v>33</v>
      </c>
      <c r="F13" s="23" t="s">
        <v>34</v>
      </c>
      <c r="G13" s="23" t="s">
        <v>35</v>
      </c>
      <c r="H13" s="23" t="s">
        <v>36</v>
      </c>
      <c r="I13" s="23" t="s">
        <v>37</v>
      </c>
      <c r="J13" s="23" t="s">
        <v>38</v>
      </c>
      <c r="K13" s="23" t="s">
        <v>39</v>
      </c>
      <c r="L13" s="23" t="s">
        <v>40</v>
      </c>
      <c r="M13" s="23" t="s">
        <v>41</v>
      </c>
      <c r="N13" s="23" t="s">
        <v>42</v>
      </c>
    </row>
    <row r="14" spans="1:16" s="24" customFormat="1" ht="14.25" customHeight="1" x14ac:dyDescent="0.25">
      <c r="A14" s="25">
        <v>1993</v>
      </c>
      <c r="B14" s="26">
        <v>42.8</v>
      </c>
      <c r="C14" s="26">
        <v>8.4</v>
      </c>
      <c r="D14" s="26">
        <v>77.900000000000006</v>
      </c>
      <c r="E14" s="26">
        <v>125.5</v>
      </c>
      <c r="F14" s="26">
        <v>185.2</v>
      </c>
      <c r="G14" s="26">
        <v>72</v>
      </c>
      <c r="H14" s="26">
        <v>110.7</v>
      </c>
      <c r="I14" s="26">
        <v>72.3</v>
      </c>
      <c r="J14" s="26">
        <v>89.4</v>
      </c>
      <c r="K14" s="26">
        <v>74.5</v>
      </c>
      <c r="L14" s="26">
        <v>198.7</v>
      </c>
      <c r="M14" s="26">
        <v>33.4</v>
      </c>
      <c r="N14" s="26">
        <f t="shared" ref="N14:N27" si="0">SUM(B14:M14)</f>
        <v>1090.8</v>
      </c>
      <c r="P14" s="27">
        <f t="shared" ref="P14:P27" si="1">12-COUNT(B14:M14)</f>
        <v>0</v>
      </c>
    </row>
    <row r="15" spans="1:16" s="24" customFormat="1" ht="14.25" customHeight="1" x14ac:dyDescent="0.25">
      <c r="A15" s="25">
        <v>1994</v>
      </c>
      <c r="B15" s="26">
        <v>24.3</v>
      </c>
      <c r="C15" s="26">
        <v>44.9</v>
      </c>
      <c r="D15" s="26">
        <v>45.3</v>
      </c>
      <c r="E15" s="26">
        <v>97.3</v>
      </c>
      <c r="F15" s="26">
        <v>179.8</v>
      </c>
      <c r="G15" s="26">
        <v>112.5</v>
      </c>
      <c r="H15" s="26">
        <v>143.4</v>
      </c>
      <c r="I15" s="26">
        <v>107.7</v>
      </c>
      <c r="J15" s="26">
        <v>91.5</v>
      </c>
      <c r="K15" s="26">
        <v>148.5</v>
      </c>
      <c r="L15" s="26">
        <v>100.8</v>
      </c>
      <c r="M15" s="26">
        <v>8</v>
      </c>
      <c r="N15" s="26">
        <f t="shared" si="0"/>
        <v>1104</v>
      </c>
      <c r="P15" s="27">
        <f t="shared" si="1"/>
        <v>0</v>
      </c>
    </row>
    <row r="16" spans="1:16" s="24" customFormat="1" ht="14.25" customHeight="1" x14ac:dyDescent="0.25">
      <c r="A16" s="25">
        <v>1995</v>
      </c>
      <c r="B16" s="26">
        <v>4.9000000000000004</v>
      </c>
      <c r="C16" s="26">
        <v>13.7</v>
      </c>
      <c r="D16" s="26">
        <v>40.1</v>
      </c>
      <c r="E16" s="26">
        <v>92.6</v>
      </c>
      <c r="F16" s="26">
        <v>105.7</v>
      </c>
      <c r="G16" s="26">
        <v>111.6</v>
      </c>
      <c r="H16" s="26">
        <v>97.2</v>
      </c>
      <c r="I16" s="26">
        <v>88.9</v>
      </c>
      <c r="J16" s="26">
        <v>58.9</v>
      </c>
      <c r="K16" s="26">
        <v>49.9</v>
      </c>
      <c r="L16" s="26"/>
      <c r="M16" s="26"/>
      <c r="N16" s="26">
        <f t="shared" si="0"/>
        <v>663.5</v>
      </c>
      <c r="P16" s="27">
        <f t="shared" si="1"/>
        <v>2</v>
      </c>
    </row>
    <row r="17" spans="1:16" s="24" customFormat="1" ht="14.25" customHeight="1" x14ac:dyDescent="0.25">
      <c r="A17" s="25">
        <v>1996</v>
      </c>
      <c r="B17" s="26">
        <v>51.9</v>
      </c>
      <c r="C17" s="26">
        <v>61.8</v>
      </c>
      <c r="D17" s="26">
        <v>75.599999999999994</v>
      </c>
      <c r="E17" s="26">
        <v>44.1</v>
      </c>
      <c r="F17" s="26">
        <v>128.6</v>
      </c>
      <c r="G17" s="26">
        <v>139.19999999999999</v>
      </c>
      <c r="H17" s="26">
        <v>127.5</v>
      </c>
      <c r="I17" s="26">
        <v>92.5</v>
      </c>
      <c r="J17" s="26">
        <v>63.1</v>
      </c>
      <c r="K17" s="26">
        <v>135</v>
      </c>
      <c r="L17" s="26">
        <v>34.200000000000003</v>
      </c>
      <c r="M17" s="26">
        <v>67.3</v>
      </c>
      <c r="N17" s="26">
        <f t="shared" si="0"/>
        <v>1020.8000000000001</v>
      </c>
      <c r="P17" s="27">
        <f t="shared" si="1"/>
        <v>0</v>
      </c>
    </row>
    <row r="18" spans="1:16" s="24" customFormat="1" ht="14.25" customHeight="1" x14ac:dyDescent="0.25">
      <c r="A18" s="25">
        <v>1997</v>
      </c>
      <c r="B18" s="26">
        <v>33.4</v>
      </c>
      <c r="C18" s="26">
        <v>27.6</v>
      </c>
      <c r="D18" s="26">
        <v>19.399999999999999</v>
      </c>
      <c r="E18" s="26">
        <v>57.7</v>
      </c>
      <c r="F18" s="26">
        <v>86.2</v>
      </c>
      <c r="G18" s="26">
        <v>57</v>
      </c>
      <c r="H18" s="26">
        <v>101.3</v>
      </c>
      <c r="I18" s="26">
        <v>66.900000000000006</v>
      </c>
      <c r="J18" s="26">
        <v>51.6</v>
      </c>
      <c r="K18" s="26">
        <v>82.8</v>
      </c>
      <c r="L18" s="26">
        <v>52.1</v>
      </c>
      <c r="M18" s="26">
        <v>12.4</v>
      </c>
      <c r="N18" s="26">
        <f t="shared" si="0"/>
        <v>648.4</v>
      </c>
      <c r="P18" s="27">
        <f t="shared" si="1"/>
        <v>0</v>
      </c>
    </row>
    <row r="19" spans="1:16" s="24" customFormat="1" ht="14.25" customHeight="1" x14ac:dyDescent="0.25">
      <c r="A19" s="25">
        <v>1998</v>
      </c>
      <c r="B19" s="26">
        <v>0.4</v>
      </c>
      <c r="C19" s="26">
        <v>59.3</v>
      </c>
      <c r="D19" s="26">
        <v>56</v>
      </c>
      <c r="E19" s="26">
        <v>87.4</v>
      </c>
      <c r="F19" s="26">
        <v>144.4</v>
      </c>
      <c r="G19" s="26">
        <v>159.5</v>
      </c>
      <c r="H19" s="26">
        <v>197.8</v>
      </c>
      <c r="I19" s="26">
        <v>76.099999999999994</v>
      </c>
      <c r="J19" s="26">
        <v>67.2</v>
      </c>
      <c r="K19" s="26">
        <v>133.30000000000001</v>
      </c>
      <c r="L19" s="26">
        <v>39.4</v>
      </c>
      <c r="M19" s="26">
        <v>85.6</v>
      </c>
      <c r="N19" s="26">
        <f t="shared" si="0"/>
        <v>1106.4000000000001</v>
      </c>
      <c r="P19" s="27">
        <f t="shared" si="1"/>
        <v>0</v>
      </c>
    </row>
    <row r="20" spans="1:16" s="24" customFormat="1" ht="14.25" customHeight="1" x14ac:dyDescent="0.25">
      <c r="A20" s="25">
        <v>1999</v>
      </c>
      <c r="B20" s="26">
        <v>25.1</v>
      </c>
      <c r="C20" s="26">
        <v>68.099999999999994</v>
      </c>
      <c r="D20" s="26">
        <v>32.5</v>
      </c>
      <c r="E20" s="26">
        <v>107.4</v>
      </c>
      <c r="F20" s="26">
        <v>71.099999999999994</v>
      </c>
      <c r="G20" s="26">
        <v>188.4</v>
      </c>
      <c r="H20" s="26">
        <v>108.3</v>
      </c>
      <c r="I20" s="26">
        <v>36</v>
      </c>
      <c r="J20" s="26">
        <v>163.6</v>
      </c>
      <c r="K20" s="26">
        <v>184.8</v>
      </c>
      <c r="L20" s="26">
        <v>120</v>
      </c>
      <c r="M20" s="26">
        <v>61.8</v>
      </c>
      <c r="N20" s="26">
        <f t="shared" si="0"/>
        <v>1167.0999999999999</v>
      </c>
      <c r="P20" s="27">
        <f t="shared" si="1"/>
        <v>0</v>
      </c>
    </row>
    <row r="21" spans="1:16" s="24" customFormat="1" ht="14.25" customHeight="1" x14ac:dyDescent="0.25">
      <c r="A21" s="25">
        <v>2000</v>
      </c>
      <c r="B21" s="26">
        <v>14.5</v>
      </c>
      <c r="C21" s="26">
        <v>40.799999999999997</v>
      </c>
      <c r="D21" s="26">
        <v>70.599999999999994</v>
      </c>
      <c r="E21" s="26">
        <v>89.3</v>
      </c>
      <c r="F21" s="26">
        <v>130.69999999999999</v>
      </c>
      <c r="G21" s="26">
        <v>115.4</v>
      </c>
      <c r="H21" s="26">
        <v>96.9</v>
      </c>
      <c r="I21" s="26">
        <v>109.8</v>
      </c>
      <c r="J21" s="26">
        <v>107.6</v>
      </c>
      <c r="K21" s="26">
        <v>72.5</v>
      </c>
      <c r="L21" s="26">
        <v>103</v>
      </c>
      <c r="M21" s="26">
        <v>36.1</v>
      </c>
      <c r="N21" s="26">
        <f t="shared" si="0"/>
        <v>987.19999999999993</v>
      </c>
      <c r="P21" s="27">
        <f t="shared" si="1"/>
        <v>0</v>
      </c>
    </row>
    <row r="22" spans="1:16" s="24" customFormat="1" ht="14.25" customHeight="1" x14ac:dyDescent="0.25">
      <c r="A22" s="25">
        <v>2001</v>
      </c>
      <c r="B22" s="26">
        <v>7</v>
      </c>
      <c r="C22" s="26">
        <v>26.8</v>
      </c>
      <c r="D22" s="26">
        <v>52.2</v>
      </c>
      <c r="E22" s="26">
        <v>34</v>
      </c>
      <c r="F22" s="26">
        <v>114.4</v>
      </c>
      <c r="G22" s="26">
        <v>61.8</v>
      </c>
      <c r="H22" s="26">
        <v>88.3</v>
      </c>
      <c r="I22" s="26">
        <v>93.5</v>
      </c>
      <c r="J22" s="26">
        <v>105.1</v>
      </c>
      <c r="K22" s="26">
        <v>45.8</v>
      </c>
      <c r="L22" s="26">
        <v>83.4</v>
      </c>
      <c r="M22" s="26">
        <v>57.6</v>
      </c>
      <c r="N22" s="26">
        <f t="shared" si="0"/>
        <v>769.9</v>
      </c>
      <c r="P22" s="27">
        <f t="shared" si="1"/>
        <v>0</v>
      </c>
    </row>
    <row r="23" spans="1:16" s="24" customFormat="1" ht="14.25" customHeight="1" x14ac:dyDescent="0.25">
      <c r="A23" s="25">
        <v>2002</v>
      </c>
      <c r="B23" s="26">
        <v>4</v>
      </c>
      <c r="C23" s="26">
        <v>25</v>
      </c>
      <c r="D23" s="26">
        <v>93.2</v>
      </c>
      <c r="E23" s="26">
        <v>157.9</v>
      </c>
      <c r="F23" s="26">
        <v>142.30000000000001</v>
      </c>
      <c r="G23" s="26">
        <v>133.6</v>
      </c>
      <c r="H23" s="26">
        <v>69.900000000000006</v>
      </c>
      <c r="I23" s="26">
        <v>137.1</v>
      </c>
      <c r="J23" s="26">
        <v>84.3</v>
      </c>
      <c r="K23" s="26">
        <v>65.900000000000006</v>
      </c>
      <c r="L23" s="26">
        <v>48.6</v>
      </c>
      <c r="M23" s="26">
        <v>11.5</v>
      </c>
      <c r="N23" s="26">
        <f t="shared" si="0"/>
        <v>973.3</v>
      </c>
      <c r="P23" s="27">
        <f t="shared" si="1"/>
        <v>0</v>
      </c>
    </row>
    <row r="24" spans="1:16" s="24" customFormat="1" ht="14.25" customHeight="1" x14ac:dyDescent="0.25">
      <c r="A24" s="25">
        <v>2003</v>
      </c>
      <c r="B24" s="26">
        <v>3.5</v>
      </c>
      <c r="C24" s="26">
        <v>20.7</v>
      </c>
      <c r="D24" s="26">
        <v>94.9</v>
      </c>
      <c r="E24" s="26">
        <v>97.6</v>
      </c>
      <c r="F24" s="26">
        <v>109.8</v>
      </c>
      <c r="G24" s="26">
        <v>95.2</v>
      </c>
      <c r="H24" s="26">
        <v>126.9</v>
      </c>
      <c r="I24" s="26">
        <v>65.400000000000006</v>
      </c>
      <c r="J24" s="26">
        <v>90.3</v>
      </c>
      <c r="K24" s="26">
        <v>150.1</v>
      </c>
      <c r="L24" s="26">
        <v>101.8</v>
      </c>
      <c r="M24" s="26">
        <v>59</v>
      </c>
      <c r="N24" s="26">
        <f t="shared" si="0"/>
        <v>1015.1999999999999</v>
      </c>
      <c r="P24" s="27">
        <f t="shared" si="1"/>
        <v>0</v>
      </c>
    </row>
    <row r="25" spans="1:16" s="24" customFormat="1" ht="14.25" customHeight="1" x14ac:dyDescent="0.25">
      <c r="A25" s="25">
        <v>2004</v>
      </c>
      <c r="B25" s="26">
        <v>11.7</v>
      </c>
      <c r="C25" s="26">
        <v>24.8</v>
      </c>
      <c r="D25" s="26">
        <v>25.7</v>
      </c>
      <c r="E25" s="26">
        <v>123.2</v>
      </c>
      <c r="F25" s="26">
        <v>200.3</v>
      </c>
      <c r="G25" s="26">
        <v>88</v>
      </c>
      <c r="H25" s="26">
        <v>99.5</v>
      </c>
      <c r="I25" s="26">
        <v>101</v>
      </c>
      <c r="J25" s="26">
        <v>88</v>
      </c>
      <c r="K25" s="26">
        <v>114.6</v>
      </c>
      <c r="L25" s="26">
        <v>70.599999999999994</v>
      </c>
      <c r="M25" s="26">
        <v>40</v>
      </c>
      <c r="N25" s="26">
        <f t="shared" si="0"/>
        <v>987.40000000000009</v>
      </c>
      <c r="P25" s="27">
        <f t="shared" si="1"/>
        <v>0</v>
      </c>
    </row>
    <row r="26" spans="1:16" s="24" customFormat="1" ht="14.25" customHeight="1" x14ac:dyDescent="0.25">
      <c r="A26" s="25">
        <v>2005</v>
      </c>
      <c r="B26" s="26">
        <v>21.8</v>
      </c>
      <c r="C26" s="26">
        <v>37.6</v>
      </c>
      <c r="D26" s="26">
        <v>45.4</v>
      </c>
      <c r="E26" s="26"/>
      <c r="F26" s="26"/>
      <c r="G26" s="26"/>
      <c r="H26" s="26">
        <v>67.5</v>
      </c>
      <c r="I26" s="26">
        <v>108.1</v>
      </c>
      <c r="J26" s="26">
        <v>91.9</v>
      </c>
      <c r="K26" s="26">
        <v>134.1</v>
      </c>
      <c r="L26" s="26">
        <v>113.6</v>
      </c>
      <c r="M26" s="26">
        <v>11.9</v>
      </c>
      <c r="N26" s="26">
        <f t="shared" si="0"/>
        <v>631.9</v>
      </c>
      <c r="P26" s="27">
        <f t="shared" si="1"/>
        <v>3</v>
      </c>
    </row>
    <row r="27" spans="1:16" s="24" customFormat="1" ht="14.25" customHeight="1" x14ac:dyDescent="0.25">
      <c r="A27" s="25">
        <v>2006</v>
      </c>
      <c r="B27" s="26">
        <v>56.3</v>
      </c>
      <c r="C27" s="26"/>
      <c r="D27" s="26">
        <v>132.1</v>
      </c>
      <c r="E27" s="26">
        <v>125.5</v>
      </c>
      <c r="F27" s="26">
        <v>105.9</v>
      </c>
      <c r="G27" s="26">
        <v>181.1</v>
      </c>
      <c r="H27" s="26">
        <v>102.6</v>
      </c>
      <c r="I27" s="26">
        <v>79.3</v>
      </c>
      <c r="J27" s="26"/>
      <c r="K27" s="26"/>
      <c r="L27" s="26"/>
      <c r="M27" s="26"/>
      <c r="N27" s="26">
        <f t="shared" si="0"/>
        <v>782.8</v>
      </c>
      <c r="P27" s="27">
        <f t="shared" si="1"/>
        <v>5</v>
      </c>
    </row>
    <row r="28" spans="1:16" s="24" customFormat="1" ht="14.25" customHeight="1" x14ac:dyDescent="0.25">
      <c r="A28" s="25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P28" s="27"/>
    </row>
    <row r="29" spans="1:16" s="24" customFormat="1" x14ac:dyDescent="0.25"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</sheetData>
  <mergeCells count="6">
    <mergeCell ref="A6:N6"/>
    <mergeCell ref="A1:N1"/>
    <mergeCell ref="A2:N2"/>
    <mergeCell ref="K3:M3"/>
    <mergeCell ref="K4:M4"/>
    <mergeCell ref="A5:N5"/>
  </mergeCells>
  <printOptions horizontalCentered="1"/>
  <pageMargins left="0.39370078740157483" right="0.39370078740157483" top="0.78740157480314965" bottom="0.39370078740157483" header="0" footer="0"/>
  <pageSetup paperSize="119" scale="6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view="pageBreakPreview" zoomScale="70" zoomScaleNormal="51" workbookViewId="0">
      <pane ySplit="13" topLeftCell="A14" activePane="bottomLeft" state="frozen"/>
      <selection pane="bottomLeft" activeCell="D38" sqref="D38"/>
    </sheetView>
  </sheetViews>
  <sheetFormatPr baseColWidth="10" defaultRowHeight="12.75" x14ac:dyDescent="0.25"/>
  <cols>
    <col min="1" max="5" width="14.7109375" style="10" customWidth="1"/>
    <col min="6" max="6" width="14.85546875" style="10" customWidth="1"/>
    <col min="7" max="14" width="14.7109375" style="10" customWidth="1"/>
    <col min="15" max="256" width="11.42578125" style="10"/>
    <col min="257" max="261" width="14.7109375" style="10" customWidth="1"/>
    <col min="262" max="262" width="14.85546875" style="10" customWidth="1"/>
    <col min="263" max="270" width="14.7109375" style="10" customWidth="1"/>
    <col min="271" max="512" width="11.42578125" style="10"/>
    <col min="513" max="517" width="14.7109375" style="10" customWidth="1"/>
    <col min="518" max="518" width="14.85546875" style="10" customWidth="1"/>
    <col min="519" max="526" width="14.7109375" style="10" customWidth="1"/>
    <col min="527" max="768" width="11.42578125" style="10"/>
    <col min="769" max="773" width="14.7109375" style="10" customWidth="1"/>
    <col min="774" max="774" width="14.85546875" style="10" customWidth="1"/>
    <col min="775" max="782" width="14.7109375" style="10" customWidth="1"/>
    <col min="783" max="1024" width="11.42578125" style="10"/>
    <col min="1025" max="1029" width="14.7109375" style="10" customWidth="1"/>
    <col min="1030" max="1030" width="14.85546875" style="10" customWidth="1"/>
    <col min="1031" max="1038" width="14.7109375" style="10" customWidth="1"/>
    <col min="1039" max="1280" width="11.42578125" style="10"/>
    <col min="1281" max="1285" width="14.7109375" style="10" customWidth="1"/>
    <col min="1286" max="1286" width="14.85546875" style="10" customWidth="1"/>
    <col min="1287" max="1294" width="14.7109375" style="10" customWidth="1"/>
    <col min="1295" max="1536" width="11.42578125" style="10"/>
    <col min="1537" max="1541" width="14.7109375" style="10" customWidth="1"/>
    <col min="1542" max="1542" width="14.85546875" style="10" customWidth="1"/>
    <col min="1543" max="1550" width="14.7109375" style="10" customWidth="1"/>
    <col min="1551" max="1792" width="11.42578125" style="10"/>
    <col min="1793" max="1797" width="14.7109375" style="10" customWidth="1"/>
    <col min="1798" max="1798" width="14.85546875" style="10" customWidth="1"/>
    <col min="1799" max="1806" width="14.7109375" style="10" customWidth="1"/>
    <col min="1807" max="2048" width="11.42578125" style="10"/>
    <col min="2049" max="2053" width="14.7109375" style="10" customWidth="1"/>
    <col min="2054" max="2054" width="14.85546875" style="10" customWidth="1"/>
    <col min="2055" max="2062" width="14.7109375" style="10" customWidth="1"/>
    <col min="2063" max="2304" width="11.42578125" style="10"/>
    <col min="2305" max="2309" width="14.7109375" style="10" customWidth="1"/>
    <col min="2310" max="2310" width="14.85546875" style="10" customWidth="1"/>
    <col min="2311" max="2318" width="14.7109375" style="10" customWidth="1"/>
    <col min="2319" max="2560" width="11.42578125" style="10"/>
    <col min="2561" max="2565" width="14.7109375" style="10" customWidth="1"/>
    <col min="2566" max="2566" width="14.85546875" style="10" customWidth="1"/>
    <col min="2567" max="2574" width="14.7109375" style="10" customWidth="1"/>
    <col min="2575" max="2816" width="11.42578125" style="10"/>
    <col min="2817" max="2821" width="14.7109375" style="10" customWidth="1"/>
    <col min="2822" max="2822" width="14.85546875" style="10" customWidth="1"/>
    <col min="2823" max="2830" width="14.7109375" style="10" customWidth="1"/>
    <col min="2831" max="3072" width="11.42578125" style="10"/>
    <col min="3073" max="3077" width="14.7109375" style="10" customWidth="1"/>
    <col min="3078" max="3078" width="14.85546875" style="10" customWidth="1"/>
    <col min="3079" max="3086" width="14.7109375" style="10" customWidth="1"/>
    <col min="3087" max="3328" width="11.42578125" style="10"/>
    <col min="3329" max="3333" width="14.7109375" style="10" customWidth="1"/>
    <col min="3334" max="3334" width="14.85546875" style="10" customWidth="1"/>
    <col min="3335" max="3342" width="14.7109375" style="10" customWidth="1"/>
    <col min="3343" max="3584" width="11.42578125" style="10"/>
    <col min="3585" max="3589" width="14.7109375" style="10" customWidth="1"/>
    <col min="3590" max="3590" width="14.85546875" style="10" customWidth="1"/>
    <col min="3591" max="3598" width="14.7109375" style="10" customWidth="1"/>
    <col min="3599" max="3840" width="11.42578125" style="10"/>
    <col min="3841" max="3845" width="14.7109375" style="10" customWidth="1"/>
    <col min="3846" max="3846" width="14.85546875" style="10" customWidth="1"/>
    <col min="3847" max="3854" width="14.7109375" style="10" customWidth="1"/>
    <col min="3855" max="4096" width="11.42578125" style="10"/>
    <col min="4097" max="4101" width="14.7109375" style="10" customWidth="1"/>
    <col min="4102" max="4102" width="14.85546875" style="10" customWidth="1"/>
    <col min="4103" max="4110" width="14.7109375" style="10" customWidth="1"/>
    <col min="4111" max="4352" width="11.42578125" style="10"/>
    <col min="4353" max="4357" width="14.7109375" style="10" customWidth="1"/>
    <col min="4358" max="4358" width="14.85546875" style="10" customWidth="1"/>
    <col min="4359" max="4366" width="14.7109375" style="10" customWidth="1"/>
    <col min="4367" max="4608" width="11.42578125" style="10"/>
    <col min="4609" max="4613" width="14.7109375" style="10" customWidth="1"/>
    <col min="4614" max="4614" width="14.85546875" style="10" customWidth="1"/>
    <col min="4615" max="4622" width="14.7109375" style="10" customWidth="1"/>
    <col min="4623" max="4864" width="11.42578125" style="10"/>
    <col min="4865" max="4869" width="14.7109375" style="10" customWidth="1"/>
    <col min="4870" max="4870" width="14.85546875" style="10" customWidth="1"/>
    <col min="4871" max="4878" width="14.7109375" style="10" customWidth="1"/>
    <col min="4879" max="5120" width="11.42578125" style="10"/>
    <col min="5121" max="5125" width="14.7109375" style="10" customWidth="1"/>
    <col min="5126" max="5126" width="14.85546875" style="10" customWidth="1"/>
    <col min="5127" max="5134" width="14.7109375" style="10" customWidth="1"/>
    <col min="5135" max="5376" width="11.42578125" style="10"/>
    <col min="5377" max="5381" width="14.7109375" style="10" customWidth="1"/>
    <col min="5382" max="5382" width="14.85546875" style="10" customWidth="1"/>
    <col min="5383" max="5390" width="14.7109375" style="10" customWidth="1"/>
    <col min="5391" max="5632" width="11.42578125" style="10"/>
    <col min="5633" max="5637" width="14.7109375" style="10" customWidth="1"/>
    <col min="5638" max="5638" width="14.85546875" style="10" customWidth="1"/>
    <col min="5639" max="5646" width="14.7109375" style="10" customWidth="1"/>
    <col min="5647" max="5888" width="11.42578125" style="10"/>
    <col min="5889" max="5893" width="14.7109375" style="10" customWidth="1"/>
    <col min="5894" max="5894" width="14.85546875" style="10" customWidth="1"/>
    <col min="5895" max="5902" width="14.7109375" style="10" customWidth="1"/>
    <col min="5903" max="6144" width="11.42578125" style="10"/>
    <col min="6145" max="6149" width="14.7109375" style="10" customWidth="1"/>
    <col min="6150" max="6150" width="14.85546875" style="10" customWidth="1"/>
    <col min="6151" max="6158" width="14.7109375" style="10" customWidth="1"/>
    <col min="6159" max="6400" width="11.42578125" style="10"/>
    <col min="6401" max="6405" width="14.7109375" style="10" customWidth="1"/>
    <col min="6406" max="6406" width="14.85546875" style="10" customWidth="1"/>
    <col min="6407" max="6414" width="14.7109375" style="10" customWidth="1"/>
    <col min="6415" max="6656" width="11.42578125" style="10"/>
    <col min="6657" max="6661" width="14.7109375" style="10" customWidth="1"/>
    <col min="6662" max="6662" width="14.85546875" style="10" customWidth="1"/>
    <col min="6663" max="6670" width="14.7109375" style="10" customWidth="1"/>
    <col min="6671" max="6912" width="11.42578125" style="10"/>
    <col min="6913" max="6917" width="14.7109375" style="10" customWidth="1"/>
    <col min="6918" max="6918" width="14.85546875" style="10" customWidth="1"/>
    <col min="6919" max="6926" width="14.7109375" style="10" customWidth="1"/>
    <col min="6927" max="7168" width="11.42578125" style="10"/>
    <col min="7169" max="7173" width="14.7109375" style="10" customWidth="1"/>
    <col min="7174" max="7174" width="14.85546875" style="10" customWidth="1"/>
    <col min="7175" max="7182" width="14.7109375" style="10" customWidth="1"/>
    <col min="7183" max="7424" width="11.42578125" style="10"/>
    <col min="7425" max="7429" width="14.7109375" style="10" customWidth="1"/>
    <col min="7430" max="7430" width="14.85546875" style="10" customWidth="1"/>
    <col min="7431" max="7438" width="14.7109375" style="10" customWidth="1"/>
    <col min="7439" max="7680" width="11.42578125" style="10"/>
    <col min="7681" max="7685" width="14.7109375" style="10" customWidth="1"/>
    <col min="7686" max="7686" width="14.85546875" style="10" customWidth="1"/>
    <col min="7687" max="7694" width="14.7109375" style="10" customWidth="1"/>
    <col min="7695" max="7936" width="11.42578125" style="10"/>
    <col min="7937" max="7941" width="14.7109375" style="10" customWidth="1"/>
    <col min="7942" max="7942" width="14.85546875" style="10" customWidth="1"/>
    <col min="7943" max="7950" width="14.7109375" style="10" customWidth="1"/>
    <col min="7951" max="8192" width="11.42578125" style="10"/>
    <col min="8193" max="8197" width="14.7109375" style="10" customWidth="1"/>
    <col min="8198" max="8198" width="14.85546875" style="10" customWidth="1"/>
    <col min="8199" max="8206" width="14.7109375" style="10" customWidth="1"/>
    <col min="8207" max="8448" width="11.42578125" style="10"/>
    <col min="8449" max="8453" width="14.7109375" style="10" customWidth="1"/>
    <col min="8454" max="8454" width="14.85546875" style="10" customWidth="1"/>
    <col min="8455" max="8462" width="14.7109375" style="10" customWidth="1"/>
    <col min="8463" max="8704" width="11.42578125" style="10"/>
    <col min="8705" max="8709" width="14.7109375" style="10" customWidth="1"/>
    <col min="8710" max="8710" width="14.85546875" style="10" customWidth="1"/>
    <col min="8711" max="8718" width="14.7109375" style="10" customWidth="1"/>
    <col min="8719" max="8960" width="11.42578125" style="10"/>
    <col min="8961" max="8965" width="14.7109375" style="10" customWidth="1"/>
    <col min="8966" max="8966" width="14.85546875" style="10" customWidth="1"/>
    <col min="8967" max="8974" width="14.7109375" style="10" customWidth="1"/>
    <col min="8975" max="9216" width="11.42578125" style="10"/>
    <col min="9217" max="9221" width="14.7109375" style="10" customWidth="1"/>
    <col min="9222" max="9222" width="14.85546875" style="10" customWidth="1"/>
    <col min="9223" max="9230" width="14.7109375" style="10" customWidth="1"/>
    <col min="9231" max="9472" width="11.42578125" style="10"/>
    <col min="9473" max="9477" width="14.7109375" style="10" customWidth="1"/>
    <col min="9478" max="9478" width="14.85546875" style="10" customWidth="1"/>
    <col min="9479" max="9486" width="14.7109375" style="10" customWidth="1"/>
    <col min="9487" max="9728" width="11.42578125" style="10"/>
    <col min="9729" max="9733" width="14.7109375" style="10" customWidth="1"/>
    <col min="9734" max="9734" width="14.85546875" style="10" customWidth="1"/>
    <col min="9735" max="9742" width="14.7109375" style="10" customWidth="1"/>
    <col min="9743" max="9984" width="11.42578125" style="10"/>
    <col min="9985" max="9989" width="14.7109375" style="10" customWidth="1"/>
    <col min="9990" max="9990" width="14.85546875" style="10" customWidth="1"/>
    <col min="9991" max="9998" width="14.7109375" style="10" customWidth="1"/>
    <col min="9999" max="10240" width="11.42578125" style="10"/>
    <col min="10241" max="10245" width="14.7109375" style="10" customWidth="1"/>
    <col min="10246" max="10246" width="14.85546875" style="10" customWidth="1"/>
    <col min="10247" max="10254" width="14.7109375" style="10" customWidth="1"/>
    <col min="10255" max="10496" width="11.42578125" style="10"/>
    <col min="10497" max="10501" width="14.7109375" style="10" customWidth="1"/>
    <col min="10502" max="10502" width="14.85546875" style="10" customWidth="1"/>
    <col min="10503" max="10510" width="14.7109375" style="10" customWidth="1"/>
    <col min="10511" max="10752" width="11.42578125" style="10"/>
    <col min="10753" max="10757" width="14.7109375" style="10" customWidth="1"/>
    <col min="10758" max="10758" width="14.85546875" style="10" customWidth="1"/>
    <col min="10759" max="10766" width="14.7109375" style="10" customWidth="1"/>
    <col min="10767" max="11008" width="11.42578125" style="10"/>
    <col min="11009" max="11013" width="14.7109375" style="10" customWidth="1"/>
    <col min="11014" max="11014" width="14.85546875" style="10" customWidth="1"/>
    <col min="11015" max="11022" width="14.7109375" style="10" customWidth="1"/>
    <col min="11023" max="11264" width="11.42578125" style="10"/>
    <col min="11265" max="11269" width="14.7109375" style="10" customWidth="1"/>
    <col min="11270" max="11270" width="14.85546875" style="10" customWidth="1"/>
    <col min="11271" max="11278" width="14.7109375" style="10" customWidth="1"/>
    <col min="11279" max="11520" width="11.42578125" style="10"/>
    <col min="11521" max="11525" width="14.7109375" style="10" customWidth="1"/>
    <col min="11526" max="11526" width="14.85546875" style="10" customWidth="1"/>
    <col min="11527" max="11534" width="14.7109375" style="10" customWidth="1"/>
    <col min="11535" max="11776" width="11.42578125" style="10"/>
    <col min="11777" max="11781" width="14.7109375" style="10" customWidth="1"/>
    <col min="11782" max="11782" width="14.85546875" style="10" customWidth="1"/>
    <col min="11783" max="11790" width="14.7109375" style="10" customWidth="1"/>
    <col min="11791" max="12032" width="11.42578125" style="10"/>
    <col min="12033" max="12037" width="14.7109375" style="10" customWidth="1"/>
    <col min="12038" max="12038" width="14.85546875" style="10" customWidth="1"/>
    <col min="12039" max="12046" width="14.7109375" style="10" customWidth="1"/>
    <col min="12047" max="12288" width="11.42578125" style="10"/>
    <col min="12289" max="12293" width="14.7109375" style="10" customWidth="1"/>
    <col min="12294" max="12294" width="14.85546875" style="10" customWidth="1"/>
    <col min="12295" max="12302" width="14.7109375" style="10" customWidth="1"/>
    <col min="12303" max="12544" width="11.42578125" style="10"/>
    <col min="12545" max="12549" width="14.7109375" style="10" customWidth="1"/>
    <col min="12550" max="12550" width="14.85546875" style="10" customWidth="1"/>
    <col min="12551" max="12558" width="14.7109375" style="10" customWidth="1"/>
    <col min="12559" max="12800" width="11.42578125" style="10"/>
    <col min="12801" max="12805" width="14.7109375" style="10" customWidth="1"/>
    <col min="12806" max="12806" width="14.85546875" style="10" customWidth="1"/>
    <col min="12807" max="12814" width="14.7109375" style="10" customWidth="1"/>
    <col min="12815" max="13056" width="11.42578125" style="10"/>
    <col min="13057" max="13061" width="14.7109375" style="10" customWidth="1"/>
    <col min="13062" max="13062" width="14.85546875" style="10" customWidth="1"/>
    <col min="13063" max="13070" width="14.7109375" style="10" customWidth="1"/>
    <col min="13071" max="13312" width="11.42578125" style="10"/>
    <col min="13313" max="13317" width="14.7109375" style="10" customWidth="1"/>
    <col min="13318" max="13318" width="14.85546875" style="10" customWidth="1"/>
    <col min="13319" max="13326" width="14.7109375" style="10" customWidth="1"/>
    <col min="13327" max="13568" width="11.42578125" style="10"/>
    <col min="13569" max="13573" width="14.7109375" style="10" customWidth="1"/>
    <col min="13574" max="13574" width="14.85546875" style="10" customWidth="1"/>
    <col min="13575" max="13582" width="14.7109375" style="10" customWidth="1"/>
    <col min="13583" max="13824" width="11.42578125" style="10"/>
    <col min="13825" max="13829" width="14.7109375" style="10" customWidth="1"/>
    <col min="13830" max="13830" width="14.85546875" style="10" customWidth="1"/>
    <col min="13831" max="13838" width="14.7109375" style="10" customWidth="1"/>
    <col min="13839" max="14080" width="11.42578125" style="10"/>
    <col min="14081" max="14085" width="14.7109375" style="10" customWidth="1"/>
    <col min="14086" max="14086" width="14.85546875" style="10" customWidth="1"/>
    <col min="14087" max="14094" width="14.7109375" style="10" customWidth="1"/>
    <col min="14095" max="14336" width="11.42578125" style="10"/>
    <col min="14337" max="14341" width="14.7109375" style="10" customWidth="1"/>
    <col min="14342" max="14342" width="14.85546875" style="10" customWidth="1"/>
    <col min="14343" max="14350" width="14.7109375" style="10" customWidth="1"/>
    <col min="14351" max="14592" width="11.42578125" style="10"/>
    <col min="14593" max="14597" width="14.7109375" style="10" customWidth="1"/>
    <col min="14598" max="14598" width="14.85546875" style="10" customWidth="1"/>
    <col min="14599" max="14606" width="14.7109375" style="10" customWidth="1"/>
    <col min="14607" max="14848" width="11.42578125" style="10"/>
    <col min="14849" max="14853" width="14.7109375" style="10" customWidth="1"/>
    <col min="14854" max="14854" width="14.85546875" style="10" customWidth="1"/>
    <col min="14855" max="14862" width="14.7109375" style="10" customWidth="1"/>
    <col min="14863" max="15104" width="11.42578125" style="10"/>
    <col min="15105" max="15109" width="14.7109375" style="10" customWidth="1"/>
    <col min="15110" max="15110" width="14.85546875" style="10" customWidth="1"/>
    <col min="15111" max="15118" width="14.7109375" style="10" customWidth="1"/>
    <col min="15119" max="15360" width="11.42578125" style="10"/>
    <col min="15361" max="15365" width="14.7109375" style="10" customWidth="1"/>
    <col min="15366" max="15366" width="14.85546875" style="10" customWidth="1"/>
    <col min="15367" max="15374" width="14.7109375" style="10" customWidth="1"/>
    <col min="15375" max="15616" width="11.42578125" style="10"/>
    <col min="15617" max="15621" width="14.7109375" style="10" customWidth="1"/>
    <col min="15622" max="15622" width="14.85546875" style="10" customWidth="1"/>
    <col min="15623" max="15630" width="14.7109375" style="10" customWidth="1"/>
    <col min="15631" max="15872" width="11.42578125" style="10"/>
    <col min="15873" max="15877" width="14.7109375" style="10" customWidth="1"/>
    <col min="15878" max="15878" width="14.85546875" style="10" customWidth="1"/>
    <col min="15879" max="15886" width="14.7109375" style="10" customWidth="1"/>
    <col min="15887" max="16128" width="11.42578125" style="10"/>
    <col min="16129" max="16133" width="14.7109375" style="10" customWidth="1"/>
    <col min="16134" max="16134" width="14.85546875" style="10" customWidth="1"/>
    <col min="16135" max="16142" width="14.7109375" style="10" customWidth="1"/>
    <col min="16143" max="16384" width="11.42578125" style="10"/>
  </cols>
  <sheetData>
    <row r="1" spans="1:16" s="1" customFormat="1" x14ac:dyDescent="0.25">
      <c r="A1" s="119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1"/>
    </row>
    <row r="2" spans="1:16" s="1" customFormat="1" x14ac:dyDescent="0.25">
      <c r="A2" s="122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4"/>
    </row>
    <row r="3" spans="1:16" s="1" customFormat="1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123" t="s">
        <v>1</v>
      </c>
      <c r="L3" s="123"/>
      <c r="M3" s="123"/>
      <c r="N3" s="4"/>
    </row>
    <row r="4" spans="1:16" s="1" customFormat="1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123" t="s">
        <v>2</v>
      </c>
      <c r="L4" s="123"/>
      <c r="M4" s="123"/>
      <c r="N4" s="4"/>
    </row>
    <row r="5" spans="1:16" s="1" customFormat="1" x14ac:dyDescent="0.25">
      <c r="A5" s="122" t="s">
        <v>3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4"/>
    </row>
    <row r="6" spans="1:16" s="1" customFormat="1" x14ac:dyDescent="0.25">
      <c r="A6" s="116" t="s">
        <v>4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8"/>
    </row>
    <row r="7" spans="1:16" x14ac:dyDescent="0.25">
      <c r="A7" s="5"/>
      <c r="B7" s="6"/>
      <c r="C7" s="6"/>
      <c r="D7" s="6"/>
      <c r="E7" s="6"/>
      <c r="F7" s="6"/>
      <c r="G7" s="6"/>
      <c r="H7" s="6"/>
      <c r="I7" s="6"/>
      <c r="J7" s="7" t="s">
        <v>5</v>
      </c>
      <c r="K7" s="8" t="s">
        <v>6</v>
      </c>
      <c r="L7" s="6"/>
      <c r="M7" s="6"/>
      <c r="N7" s="9"/>
    </row>
    <row r="8" spans="1:16" x14ac:dyDescent="0.25">
      <c r="A8" s="5"/>
      <c r="B8" s="6"/>
      <c r="C8" s="6"/>
      <c r="D8" s="6"/>
      <c r="E8" s="6"/>
      <c r="F8" s="6"/>
      <c r="G8" s="6"/>
      <c r="H8" s="6"/>
      <c r="I8" s="6"/>
      <c r="J8" s="7" t="s">
        <v>7</v>
      </c>
      <c r="K8" s="11">
        <v>2403513</v>
      </c>
      <c r="L8" s="6"/>
      <c r="M8" s="6"/>
      <c r="N8" s="9"/>
    </row>
    <row r="9" spans="1:16" x14ac:dyDescent="0.25">
      <c r="A9" s="12" t="s">
        <v>8</v>
      </c>
      <c r="B9" s="13">
        <v>534</v>
      </c>
      <c r="C9" s="6" t="s">
        <v>9</v>
      </c>
      <c r="D9" s="3" t="s">
        <v>10</v>
      </c>
      <c r="E9" s="13" t="s">
        <v>11</v>
      </c>
      <c r="F9" s="6"/>
      <c r="G9" s="3" t="s">
        <v>12</v>
      </c>
      <c r="H9" s="14" t="s">
        <v>13</v>
      </c>
      <c r="I9" s="6"/>
      <c r="J9" s="6"/>
      <c r="K9" s="6"/>
      <c r="L9" s="6"/>
      <c r="M9" s="6"/>
      <c r="N9" s="9"/>
    </row>
    <row r="10" spans="1:16" x14ac:dyDescent="0.25">
      <c r="A10" s="2" t="s">
        <v>14</v>
      </c>
      <c r="B10" s="13">
        <v>7322</v>
      </c>
      <c r="C10" s="6" t="s">
        <v>15</v>
      </c>
      <c r="D10" s="3" t="s">
        <v>16</v>
      </c>
      <c r="E10" s="15" t="s">
        <v>17</v>
      </c>
      <c r="F10" s="6"/>
      <c r="G10" s="3" t="s">
        <v>18</v>
      </c>
      <c r="H10" s="14" t="s">
        <v>19</v>
      </c>
      <c r="I10" s="6"/>
      <c r="J10" s="6"/>
      <c r="K10" s="16" t="s">
        <v>20</v>
      </c>
      <c r="L10" s="17">
        <v>22678</v>
      </c>
      <c r="M10" s="18"/>
      <c r="N10" s="9"/>
    </row>
    <row r="11" spans="1:16" x14ac:dyDescent="0.25">
      <c r="A11" s="2" t="s">
        <v>21</v>
      </c>
      <c r="B11" s="13">
        <v>2690</v>
      </c>
      <c r="C11" s="6" t="s">
        <v>22</v>
      </c>
      <c r="D11" s="3" t="s">
        <v>23</v>
      </c>
      <c r="E11" s="19" t="s">
        <v>24</v>
      </c>
      <c r="F11" s="6"/>
      <c r="G11" s="3" t="s">
        <v>25</v>
      </c>
      <c r="H11" s="14" t="s">
        <v>26</v>
      </c>
      <c r="I11" s="6"/>
      <c r="J11" s="6"/>
      <c r="K11" s="16" t="s">
        <v>27</v>
      </c>
      <c r="L11" s="17" t="s">
        <v>28</v>
      </c>
      <c r="M11" s="6"/>
      <c r="N11" s="9"/>
    </row>
    <row r="12" spans="1:16" x14ac:dyDescent="0.25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2"/>
    </row>
    <row r="13" spans="1:16" s="24" customFormat="1" x14ac:dyDescent="0.25">
      <c r="A13" s="23" t="s">
        <v>29</v>
      </c>
      <c r="B13" s="23" t="s">
        <v>30</v>
      </c>
      <c r="C13" s="23" t="s">
        <v>31</v>
      </c>
      <c r="D13" s="23" t="s">
        <v>32</v>
      </c>
      <c r="E13" s="23" t="s">
        <v>33</v>
      </c>
      <c r="F13" s="23" t="s">
        <v>34</v>
      </c>
      <c r="G13" s="23" t="s">
        <v>35</v>
      </c>
      <c r="H13" s="23" t="s">
        <v>36</v>
      </c>
      <c r="I13" s="23" t="s">
        <v>37</v>
      </c>
      <c r="J13" s="23" t="s">
        <v>38</v>
      </c>
      <c r="K13" s="23" t="s">
        <v>39</v>
      </c>
      <c r="L13" s="23" t="s">
        <v>40</v>
      </c>
      <c r="M13" s="23" t="s">
        <v>41</v>
      </c>
      <c r="N13" s="23" t="s">
        <v>42</v>
      </c>
    </row>
    <row r="14" spans="1:16" s="24" customFormat="1" ht="14.25" customHeight="1" x14ac:dyDescent="0.25">
      <c r="A14" s="25">
        <v>1993</v>
      </c>
      <c r="B14" s="26">
        <v>17.5</v>
      </c>
      <c r="C14" s="26">
        <v>28.2</v>
      </c>
      <c r="D14" s="26">
        <v>39.6</v>
      </c>
      <c r="E14" s="26">
        <v>69.2</v>
      </c>
      <c r="F14" s="26">
        <v>112.4</v>
      </c>
      <c r="G14" s="26">
        <v>48.9</v>
      </c>
      <c r="H14" s="26">
        <v>82</v>
      </c>
      <c r="I14" s="26">
        <v>19.5</v>
      </c>
      <c r="J14" s="26">
        <v>35.5</v>
      </c>
      <c r="K14" s="26">
        <v>37.1</v>
      </c>
      <c r="L14" s="26">
        <v>121.6</v>
      </c>
      <c r="M14" s="26">
        <v>10.8</v>
      </c>
      <c r="N14" s="26">
        <f t="shared" ref="N14:N27" si="0">SUM(B14:M14)</f>
        <v>622.29999999999995</v>
      </c>
      <c r="P14" s="27"/>
    </row>
    <row r="15" spans="1:16" s="24" customFormat="1" ht="14.25" customHeight="1" x14ac:dyDescent="0.25">
      <c r="A15" s="25">
        <v>1994</v>
      </c>
      <c r="B15" s="26">
        <v>23.9</v>
      </c>
      <c r="C15" s="26">
        <v>81.3</v>
      </c>
      <c r="D15" s="26">
        <v>46.3</v>
      </c>
      <c r="E15" s="26">
        <v>68.599999999999994</v>
      </c>
      <c r="F15" s="26">
        <v>76.599999999999994</v>
      </c>
      <c r="G15" s="26">
        <v>79</v>
      </c>
      <c r="H15" s="26">
        <v>32.4</v>
      </c>
      <c r="I15" s="26">
        <v>40</v>
      </c>
      <c r="J15" s="26">
        <v>57.2</v>
      </c>
      <c r="K15" s="26">
        <v>183</v>
      </c>
      <c r="L15" s="26">
        <v>56.5</v>
      </c>
      <c r="M15" s="26">
        <v>2.8</v>
      </c>
      <c r="N15" s="26">
        <f t="shared" si="0"/>
        <v>747.59999999999991</v>
      </c>
      <c r="P15" s="27"/>
    </row>
    <row r="16" spans="1:16" s="24" customFormat="1" ht="14.25" customHeight="1" x14ac:dyDescent="0.25">
      <c r="A16" s="25">
        <v>1995</v>
      </c>
      <c r="B16" s="26">
        <v>1.5</v>
      </c>
      <c r="C16" s="26">
        <v>15.2</v>
      </c>
      <c r="D16" s="26">
        <v>59.2</v>
      </c>
      <c r="E16" s="26">
        <v>65.900000000000006</v>
      </c>
      <c r="F16" s="26">
        <v>54.8</v>
      </c>
      <c r="G16" s="26">
        <v>64.2</v>
      </c>
      <c r="H16" s="26">
        <v>42.2</v>
      </c>
      <c r="I16" s="26">
        <v>78.599999999999994</v>
      </c>
      <c r="J16" s="26">
        <v>37</v>
      </c>
      <c r="K16" s="26">
        <v>104.2</v>
      </c>
      <c r="L16" s="26">
        <v>41.9</v>
      </c>
      <c r="M16" s="26">
        <v>48.4</v>
      </c>
      <c r="N16" s="26">
        <f t="shared" si="0"/>
        <v>613.1</v>
      </c>
      <c r="P16" s="27"/>
    </row>
    <row r="17" spans="1:16" s="24" customFormat="1" ht="14.25" customHeight="1" x14ac:dyDescent="0.25">
      <c r="A17" s="25">
        <v>1996</v>
      </c>
      <c r="B17" s="26">
        <v>32.200000000000003</v>
      </c>
      <c r="C17" s="26">
        <v>32.9</v>
      </c>
      <c r="D17" s="26">
        <v>53.5</v>
      </c>
      <c r="E17" s="26">
        <v>57.9</v>
      </c>
      <c r="F17" s="26">
        <v>86.8</v>
      </c>
      <c r="G17" s="26">
        <v>77.2</v>
      </c>
      <c r="H17" s="26">
        <v>59.9</v>
      </c>
      <c r="I17" s="26">
        <v>49.7</v>
      </c>
      <c r="J17" s="26">
        <v>19.899999999999999</v>
      </c>
      <c r="K17" s="26">
        <v>75.8</v>
      </c>
      <c r="L17" s="26">
        <v>52.6</v>
      </c>
      <c r="M17" s="26">
        <v>45.6</v>
      </c>
      <c r="N17" s="26">
        <f t="shared" si="0"/>
        <v>644</v>
      </c>
      <c r="P17" s="27"/>
    </row>
    <row r="18" spans="1:16" s="24" customFormat="1" ht="14.25" customHeight="1" x14ac:dyDescent="0.25">
      <c r="A18" s="25">
        <v>1997</v>
      </c>
      <c r="B18" s="26">
        <v>76.8</v>
      </c>
      <c r="C18" s="26">
        <v>12.9</v>
      </c>
      <c r="D18" s="26">
        <v>27</v>
      </c>
      <c r="E18" s="26">
        <v>47.5</v>
      </c>
      <c r="F18" s="26">
        <v>36.299999999999997</v>
      </c>
      <c r="G18" s="26">
        <v>26.5</v>
      </c>
      <c r="H18" s="26">
        <v>28.1</v>
      </c>
      <c r="I18" s="26">
        <v>20.6</v>
      </c>
      <c r="J18" s="26">
        <v>31.1</v>
      </c>
      <c r="K18" s="26">
        <v>44.6</v>
      </c>
      <c r="L18" s="26">
        <v>64.900000000000006</v>
      </c>
      <c r="M18" s="26">
        <v>2.5</v>
      </c>
      <c r="N18" s="26">
        <f t="shared" si="0"/>
        <v>418.80000000000007</v>
      </c>
      <c r="P18" s="27"/>
    </row>
    <row r="19" spans="1:16" s="24" customFormat="1" ht="14.25" customHeight="1" x14ac:dyDescent="0.25">
      <c r="A19" s="25">
        <v>1998</v>
      </c>
      <c r="B19" s="26">
        <v>0.8</v>
      </c>
      <c r="C19" s="26">
        <v>20.8</v>
      </c>
      <c r="D19" s="26">
        <v>56.3</v>
      </c>
      <c r="E19" s="26">
        <v>49.5</v>
      </c>
      <c r="F19" s="26">
        <v>160</v>
      </c>
      <c r="G19" s="26">
        <v>86.7</v>
      </c>
      <c r="H19" s="26">
        <v>94.3</v>
      </c>
      <c r="I19" s="26">
        <v>45.1</v>
      </c>
      <c r="J19" s="26">
        <v>31.5</v>
      </c>
      <c r="K19" s="26">
        <v>46.8</v>
      </c>
      <c r="L19" s="26">
        <v>49.1</v>
      </c>
      <c r="M19" s="26">
        <v>0.1</v>
      </c>
      <c r="N19" s="26">
        <f t="shared" si="0"/>
        <v>641</v>
      </c>
      <c r="P19" s="27"/>
    </row>
    <row r="20" spans="1:16" s="24" customFormat="1" ht="14.25" customHeight="1" x14ac:dyDescent="0.25">
      <c r="A20" s="25">
        <v>1999</v>
      </c>
      <c r="B20" s="26">
        <v>27.6</v>
      </c>
      <c r="C20" s="26">
        <v>82.4</v>
      </c>
      <c r="D20" s="26">
        <v>57.3</v>
      </c>
      <c r="E20" s="26">
        <v>84.3</v>
      </c>
      <c r="F20" s="26">
        <v>34.299999999999997</v>
      </c>
      <c r="G20" s="26">
        <v>67</v>
      </c>
      <c r="H20" s="26">
        <v>38.9</v>
      </c>
      <c r="I20" s="26">
        <v>22.6</v>
      </c>
      <c r="J20" s="26">
        <v>107.7</v>
      </c>
      <c r="K20" s="26">
        <v>95.8</v>
      </c>
      <c r="L20" s="26">
        <v>51.9</v>
      </c>
      <c r="M20" s="26">
        <v>46.5</v>
      </c>
      <c r="N20" s="26">
        <f t="shared" si="0"/>
        <v>716.3</v>
      </c>
      <c r="P20" s="27"/>
    </row>
    <row r="21" spans="1:16" s="24" customFormat="1" ht="14.25" customHeight="1" x14ac:dyDescent="0.25">
      <c r="A21" s="25">
        <v>2000</v>
      </c>
      <c r="B21" s="26">
        <v>5.4</v>
      </c>
      <c r="C21" s="26">
        <v>26.4</v>
      </c>
      <c r="D21" s="26">
        <v>61.9</v>
      </c>
      <c r="E21" s="26">
        <v>47.1</v>
      </c>
      <c r="F21" s="26">
        <v>75.3</v>
      </c>
      <c r="G21" s="26">
        <v>75.400000000000006</v>
      </c>
      <c r="H21" s="26">
        <v>59.3</v>
      </c>
      <c r="I21" s="26">
        <v>50.9</v>
      </c>
      <c r="J21" s="26">
        <v>80.2</v>
      </c>
      <c r="K21" s="26">
        <v>65.5</v>
      </c>
      <c r="L21" s="26">
        <v>62.9</v>
      </c>
      <c r="M21" s="26">
        <v>32.9</v>
      </c>
      <c r="N21" s="26">
        <f t="shared" si="0"/>
        <v>643.19999999999993</v>
      </c>
      <c r="P21" s="27"/>
    </row>
    <row r="22" spans="1:16" s="24" customFormat="1" ht="14.25" customHeight="1" x14ac:dyDescent="0.25">
      <c r="A22" s="25">
        <v>2001</v>
      </c>
      <c r="B22" s="26">
        <v>2.2999999999999998</v>
      </c>
      <c r="C22" s="26">
        <v>26.2</v>
      </c>
      <c r="D22" s="26">
        <v>37.700000000000003</v>
      </c>
      <c r="E22" s="26">
        <v>8.1999999999999993</v>
      </c>
      <c r="F22" s="26">
        <v>87.9</v>
      </c>
      <c r="G22" s="26">
        <v>55.6</v>
      </c>
      <c r="H22" s="26">
        <v>34.4</v>
      </c>
      <c r="I22" s="26">
        <v>22.4</v>
      </c>
      <c r="J22" s="26">
        <v>60.5</v>
      </c>
      <c r="K22" s="26">
        <v>32</v>
      </c>
      <c r="L22" s="26">
        <v>81.3</v>
      </c>
      <c r="M22" s="26">
        <v>39.9</v>
      </c>
      <c r="N22" s="26">
        <f t="shared" si="0"/>
        <v>488.4</v>
      </c>
      <c r="P22" s="27"/>
    </row>
    <row r="23" spans="1:16" s="24" customFormat="1" ht="14.25" customHeight="1" x14ac:dyDescent="0.25">
      <c r="A23" s="25">
        <v>2002</v>
      </c>
      <c r="B23" s="26">
        <v>13.5</v>
      </c>
      <c r="C23" s="26">
        <v>15.1</v>
      </c>
      <c r="D23" s="26">
        <v>69.400000000000006</v>
      </c>
      <c r="E23" s="26">
        <v>87.2</v>
      </c>
      <c r="F23" s="26">
        <v>131</v>
      </c>
      <c r="G23" s="26">
        <v>58.3</v>
      </c>
      <c r="H23" s="26">
        <v>40.200000000000003</v>
      </c>
      <c r="I23" s="26">
        <v>46.7</v>
      </c>
      <c r="J23" s="26">
        <v>67.2</v>
      </c>
      <c r="K23" s="26">
        <v>82</v>
      </c>
      <c r="L23" s="26">
        <v>48.3</v>
      </c>
      <c r="M23" s="26">
        <v>16.7</v>
      </c>
      <c r="N23" s="26">
        <f t="shared" si="0"/>
        <v>675.6</v>
      </c>
      <c r="P23" s="27"/>
    </row>
    <row r="24" spans="1:16" s="24" customFormat="1" ht="14.25" customHeight="1" x14ac:dyDescent="0.25">
      <c r="A24" s="25">
        <v>2003</v>
      </c>
      <c r="B24" s="26">
        <v>1</v>
      </c>
      <c r="C24" s="26">
        <v>18.899999999999999</v>
      </c>
      <c r="D24" s="26">
        <v>102.1</v>
      </c>
      <c r="E24" s="26">
        <v>67</v>
      </c>
      <c r="F24" s="26">
        <v>42.9</v>
      </c>
      <c r="G24" s="26">
        <v>35.9</v>
      </c>
      <c r="H24" s="26">
        <v>41.3</v>
      </c>
      <c r="I24" s="26">
        <v>21.5</v>
      </c>
      <c r="J24" s="26">
        <v>71.099999999999994</v>
      </c>
      <c r="K24" s="26">
        <v>136.80000000000001</v>
      </c>
      <c r="L24" s="26">
        <v>83.1</v>
      </c>
      <c r="M24" s="26">
        <v>46.6</v>
      </c>
      <c r="N24" s="26">
        <f t="shared" si="0"/>
        <v>668.2</v>
      </c>
      <c r="P24" s="27"/>
    </row>
    <row r="25" spans="1:16" s="24" customFormat="1" ht="14.25" customHeight="1" x14ac:dyDescent="0.25">
      <c r="A25" s="25">
        <v>2004</v>
      </c>
      <c r="B25" s="26">
        <v>13.3</v>
      </c>
      <c r="C25" s="26">
        <v>24.3</v>
      </c>
      <c r="D25" s="26">
        <v>40.9</v>
      </c>
      <c r="E25" s="26">
        <v>138.9</v>
      </c>
      <c r="F25" s="26">
        <v>140.80000000000001</v>
      </c>
      <c r="G25" s="26">
        <v>35.5</v>
      </c>
      <c r="H25" s="26">
        <v>51.6</v>
      </c>
      <c r="I25" s="26">
        <v>29.1</v>
      </c>
      <c r="J25" s="26">
        <v>53.3</v>
      </c>
      <c r="K25" s="26">
        <v>106.1</v>
      </c>
      <c r="L25" s="26">
        <v>76</v>
      </c>
      <c r="M25" s="26">
        <v>30.1</v>
      </c>
      <c r="N25" s="26">
        <f t="shared" si="0"/>
        <v>739.90000000000009</v>
      </c>
      <c r="P25" s="27"/>
    </row>
    <row r="26" spans="1:16" s="24" customFormat="1" ht="14.25" customHeight="1" x14ac:dyDescent="0.25">
      <c r="A26" s="25">
        <v>2005</v>
      </c>
      <c r="B26" s="26">
        <v>22.8</v>
      </c>
      <c r="C26" s="26">
        <v>19.399999999999999</v>
      </c>
      <c r="D26" s="26">
        <v>10.9</v>
      </c>
      <c r="E26" s="26">
        <v>70.2</v>
      </c>
      <c r="F26" s="26">
        <v>87.7</v>
      </c>
      <c r="G26" s="26">
        <v>34.299999999999997</v>
      </c>
      <c r="H26" s="26">
        <v>34.799999999999997</v>
      </c>
      <c r="I26" s="26">
        <v>43.8</v>
      </c>
      <c r="J26" s="26">
        <v>28.4</v>
      </c>
      <c r="K26" s="26">
        <v>97.5</v>
      </c>
      <c r="L26" s="26">
        <v>120</v>
      </c>
      <c r="M26" s="26">
        <v>25.6</v>
      </c>
      <c r="N26" s="26">
        <f t="shared" si="0"/>
        <v>595.4</v>
      </c>
      <c r="P26" s="27"/>
    </row>
    <row r="27" spans="1:16" s="24" customFormat="1" ht="14.25" customHeight="1" x14ac:dyDescent="0.25">
      <c r="A27" s="25">
        <v>2006</v>
      </c>
      <c r="B27" s="26">
        <v>93.7</v>
      </c>
      <c r="C27" s="26">
        <v>8.1999999999999993</v>
      </c>
      <c r="D27" s="26">
        <v>106.3</v>
      </c>
      <c r="E27" s="26">
        <v>148.5</v>
      </c>
      <c r="F27" s="26">
        <v>33.200000000000003</v>
      </c>
      <c r="G27" s="26">
        <v>102.4</v>
      </c>
      <c r="H27" s="26">
        <v>40.200000000000003</v>
      </c>
      <c r="I27" s="26">
        <v>17.2</v>
      </c>
      <c r="J27" s="26">
        <v>51.3</v>
      </c>
      <c r="K27" s="26">
        <v>113</v>
      </c>
      <c r="L27" s="26">
        <v>89.3</v>
      </c>
      <c r="M27" s="26">
        <v>61.8</v>
      </c>
      <c r="N27" s="26">
        <f t="shared" si="0"/>
        <v>865.09999999999991</v>
      </c>
      <c r="P27" s="27"/>
    </row>
    <row r="28" spans="1:16" s="24" customFormat="1" ht="14.25" customHeight="1" x14ac:dyDescent="0.25">
      <c r="A28" s="25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P28" s="27"/>
    </row>
    <row r="29" spans="1:16" s="24" customFormat="1" ht="14.25" customHeight="1" x14ac:dyDescent="0.25">
      <c r="A29" s="25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P29" s="27"/>
    </row>
    <row r="30" spans="1:16" s="24" customFormat="1" x14ac:dyDescent="0.25"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</sheetData>
  <mergeCells count="6">
    <mergeCell ref="A6:N6"/>
    <mergeCell ref="A1:N1"/>
    <mergeCell ref="A2:N2"/>
    <mergeCell ref="K3:M3"/>
    <mergeCell ref="K4:M4"/>
    <mergeCell ref="A5:N5"/>
  </mergeCells>
  <printOptions horizontalCentered="1"/>
  <pageMargins left="0.39370078740157483" right="0.39370078740157483" top="0.78740157480314965" bottom="0.39370078740157483" header="0" footer="0"/>
  <pageSetup paperSize="119" scale="6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view="pageBreakPreview" zoomScale="70" zoomScaleNormal="51" workbookViewId="0">
      <pane ySplit="13" topLeftCell="A14" activePane="bottomLeft" state="frozen"/>
      <selection activeCell="J41" sqref="J41"/>
      <selection pane="bottomLeft" activeCell="F29" sqref="F29"/>
    </sheetView>
  </sheetViews>
  <sheetFormatPr baseColWidth="10" defaultRowHeight="12.75" x14ac:dyDescent="0.25"/>
  <cols>
    <col min="1" max="5" width="14.7109375" style="10" customWidth="1"/>
    <col min="6" max="6" width="14.85546875" style="10" customWidth="1"/>
    <col min="7" max="14" width="14.7109375" style="10" customWidth="1"/>
    <col min="15" max="256" width="11.42578125" style="10"/>
    <col min="257" max="261" width="14.7109375" style="10" customWidth="1"/>
    <col min="262" max="262" width="14.85546875" style="10" customWidth="1"/>
    <col min="263" max="270" width="14.7109375" style="10" customWidth="1"/>
    <col min="271" max="512" width="11.42578125" style="10"/>
    <col min="513" max="517" width="14.7109375" style="10" customWidth="1"/>
    <col min="518" max="518" width="14.85546875" style="10" customWidth="1"/>
    <col min="519" max="526" width="14.7109375" style="10" customWidth="1"/>
    <col min="527" max="768" width="11.42578125" style="10"/>
    <col min="769" max="773" width="14.7109375" style="10" customWidth="1"/>
    <col min="774" max="774" width="14.85546875" style="10" customWidth="1"/>
    <col min="775" max="782" width="14.7109375" style="10" customWidth="1"/>
    <col min="783" max="1024" width="11.42578125" style="10"/>
    <col min="1025" max="1029" width="14.7109375" style="10" customWidth="1"/>
    <col min="1030" max="1030" width="14.85546875" style="10" customWidth="1"/>
    <col min="1031" max="1038" width="14.7109375" style="10" customWidth="1"/>
    <col min="1039" max="1280" width="11.42578125" style="10"/>
    <col min="1281" max="1285" width="14.7109375" style="10" customWidth="1"/>
    <col min="1286" max="1286" width="14.85546875" style="10" customWidth="1"/>
    <col min="1287" max="1294" width="14.7109375" style="10" customWidth="1"/>
    <col min="1295" max="1536" width="11.42578125" style="10"/>
    <col min="1537" max="1541" width="14.7109375" style="10" customWidth="1"/>
    <col min="1542" max="1542" width="14.85546875" style="10" customWidth="1"/>
    <col min="1543" max="1550" width="14.7109375" style="10" customWidth="1"/>
    <col min="1551" max="1792" width="11.42578125" style="10"/>
    <col min="1793" max="1797" width="14.7109375" style="10" customWidth="1"/>
    <col min="1798" max="1798" width="14.85546875" style="10" customWidth="1"/>
    <col min="1799" max="1806" width="14.7109375" style="10" customWidth="1"/>
    <col min="1807" max="2048" width="11.42578125" style="10"/>
    <col min="2049" max="2053" width="14.7109375" style="10" customWidth="1"/>
    <col min="2054" max="2054" width="14.85546875" style="10" customWidth="1"/>
    <col min="2055" max="2062" width="14.7109375" style="10" customWidth="1"/>
    <col min="2063" max="2304" width="11.42578125" style="10"/>
    <col min="2305" max="2309" width="14.7109375" style="10" customWidth="1"/>
    <col min="2310" max="2310" width="14.85546875" style="10" customWidth="1"/>
    <col min="2311" max="2318" width="14.7109375" style="10" customWidth="1"/>
    <col min="2319" max="2560" width="11.42578125" style="10"/>
    <col min="2561" max="2565" width="14.7109375" style="10" customWidth="1"/>
    <col min="2566" max="2566" width="14.85546875" style="10" customWidth="1"/>
    <col min="2567" max="2574" width="14.7109375" style="10" customWidth="1"/>
    <col min="2575" max="2816" width="11.42578125" style="10"/>
    <col min="2817" max="2821" width="14.7109375" style="10" customWidth="1"/>
    <col min="2822" max="2822" width="14.85546875" style="10" customWidth="1"/>
    <col min="2823" max="2830" width="14.7109375" style="10" customWidth="1"/>
    <col min="2831" max="3072" width="11.42578125" style="10"/>
    <col min="3073" max="3077" width="14.7109375" style="10" customWidth="1"/>
    <col min="3078" max="3078" width="14.85546875" style="10" customWidth="1"/>
    <col min="3079" max="3086" width="14.7109375" style="10" customWidth="1"/>
    <col min="3087" max="3328" width="11.42578125" style="10"/>
    <col min="3329" max="3333" width="14.7109375" style="10" customWidth="1"/>
    <col min="3334" max="3334" width="14.85546875" style="10" customWidth="1"/>
    <col min="3335" max="3342" width="14.7109375" style="10" customWidth="1"/>
    <col min="3343" max="3584" width="11.42578125" style="10"/>
    <col min="3585" max="3589" width="14.7109375" style="10" customWidth="1"/>
    <col min="3590" max="3590" width="14.85546875" style="10" customWidth="1"/>
    <col min="3591" max="3598" width="14.7109375" style="10" customWidth="1"/>
    <col min="3599" max="3840" width="11.42578125" style="10"/>
    <col min="3841" max="3845" width="14.7109375" style="10" customWidth="1"/>
    <col min="3846" max="3846" width="14.85546875" style="10" customWidth="1"/>
    <col min="3847" max="3854" width="14.7109375" style="10" customWidth="1"/>
    <col min="3855" max="4096" width="11.42578125" style="10"/>
    <col min="4097" max="4101" width="14.7109375" style="10" customWidth="1"/>
    <col min="4102" max="4102" width="14.85546875" style="10" customWidth="1"/>
    <col min="4103" max="4110" width="14.7109375" style="10" customWidth="1"/>
    <col min="4111" max="4352" width="11.42578125" style="10"/>
    <col min="4353" max="4357" width="14.7109375" style="10" customWidth="1"/>
    <col min="4358" max="4358" width="14.85546875" style="10" customWidth="1"/>
    <col min="4359" max="4366" width="14.7109375" style="10" customWidth="1"/>
    <col min="4367" max="4608" width="11.42578125" style="10"/>
    <col min="4609" max="4613" width="14.7109375" style="10" customWidth="1"/>
    <col min="4614" max="4614" width="14.85546875" style="10" customWidth="1"/>
    <col min="4615" max="4622" width="14.7109375" style="10" customWidth="1"/>
    <col min="4623" max="4864" width="11.42578125" style="10"/>
    <col min="4865" max="4869" width="14.7109375" style="10" customWidth="1"/>
    <col min="4870" max="4870" width="14.85546875" style="10" customWidth="1"/>
    <col min="4871" max="4878" width="14.7109375" style="10" customWidth="1"/>
    <col min="4879" max="5120" width="11.42578125" style="10"/>
    <col min="5121" max="5125" width="14.7109375" style="10" customWidth="1"/>
    <col min="5126" max="5126" width="14.85546875" style="10" customWidth="1"/>
    <col min="5127" max="5134" width="14.7109375" style="10" customWidth="1"/>
    <col min="5135" max="5376" width="11.42578125" style="10"/>
    <col min="5377" max="5381" width="14.7109375" style="10" customWidth="1"/>
    <col min="5382" max="5382" width="14.85546875" style="10" customWidth="1"/>
    <col min="5383" max="5390" width="14.7109375" style="10" customWidth="1"/>
    <col min="5391" max="5632" width="11.42578125" style="10"/>
    <col min="5633" max="5637" width="14.7109375" style="10" customWidth="1"/>
    <col min="5638" max="5638" width="14.85546875" style="10" customWidth="1"/>
    <col min="5639" max="5646" width="14.7109375" style="10" customWidth="1"/>
    <col min="5647" max="5888" width="11.42578125" style="10"/>
    <col min="5889" max="5893" width="14.7109375" style="10" customWidth="1"/>
    <col min="5894" max="5894" width="14.85546875" style="10" customWidth="1"/>
    <col min="5895" max="5902" width="14.7109375" style="10" customWidth="1"/>
    <col min="5903" max="6144" width="11.42578125" style="10"/>
    <col min="6145" max="6149" width="14.7109375" style="10" customWidth="1"/>
    <col min="6150" max="6150" width="14.85546875" style="10" customWidth="1"/>
    <col min="6151" max="6158" width="14.7109375" style="10" customWidth="1"/>
    <col min="6159" max="6400" width="11.42578125" style="10"/>
    <col min="6401" max="6405" width="14.7109375" style="10" customWidth="1"/>
    <col min="6406" max="6406" width="14.85546875" style="10" customWidth="1"/>
    <col min="6407" max="6414" width="14.7109375" style="10" customWidth="1"/>
    <col min="6415" max="6656" width="11.42578125" style="10"/>
    <col min="6657" max="6661" width="14.7109375" style="10" customWidth="1"/>
    <col min="6662" max="6662" width="14.85546875" style="10" customWidth="1"/>
    <col min="6663" max="6670" width="14.7109375" style="10" customWidth="1"/>
    <col min="6671" max="6912" width="11.42578125" style="10"/>
    <col min="6913" max="6917" width="14.7109375" style="10" customWidth="1"/>
    <col min="6918" max="6918" width="14.85546875" style="10" customWidth="1"/>
    <col min="6919" max="6926" width="14.7109375" style="10" customWidth="1"/>
    <col min="6927" max="7168" width="11.42578125" style="10"/>
    <col min="7169" max="7173" width="14.7109375" style="10" customWidth="1"/>
    <col min="7174" max="7174" width="14.85546875" style="10" customWidth="1"/>
    <col min="7175" max="7182" width="14.7109375" style="10" customWidth="1"/>
    <col min="7183" max="7424" width="11.42578125" style="10"/>
    <col min="7425" max="7429" width="14.7109375" style="10" customWidth="1"/>
    <col min="7430" max="7430" width="14.85546875" style="10" customWidth="1"/>
    <col min="7431" max="7438" width="14.7109375" style="10" customWidth="1"/>
    <col min="7439" max="7680" width="11.42578125" style="10"/>
    <col min="7681" max="7685" width="14.7109375" style="10" customWidth="1"/>
    <col min="7686" max="7686" width="14.85546875" style="10" customWidth="1"/>
    <col min="7687" max="7694" width="14.7109375" style="10" customWidth="1"/>
    <col min="7695" max="7936" width="11.42578125" style="10"/>
    <col min="7937" max="7941" width="14.7109375" style="10" customWidth="1"/>
    <col min="7942" max="7942" width="14.85546875" style="10" customWidth="1"/>
    <col min="7943" max="7950" width="14.7109375" style="10" customWidth="1"/>
    <col min="7951" max="8192" width="11.42578125" style="10"/>
    <col min="8193" max="8197" width="14.7109375" style="10" customWidth="1"/>
    <col min="8198" max="8198" width="14.85546875" style="10" customWidth="1"/>
    <col min="8199" max="8206" width="14.7109375" style="10" customWidth="1"/>
    <col min="8207" max="8448" width="11.42578125" style="10"/>
    <col min="8449" max="8453" width="14.7109375" style="10" customWidth="1"/>
    <col min="8454" max="8454" width="14.85546875" style="10" customWidth="1"/>
    <col min="8455" max="8462" width="14.7109375" style="10" customWidth="1"/>
    <col min="8463" max="8704" width="11.42578125" style="10"/>
    <col min="8705" max="8709" width="14.7109375" style="10" customWidth="1"/>
    <col min="8710" max="8710" width="14.85546875" style="10" customWidth="1"/>
    <col min="8711" max="8718" width="14.7109375" style="10" customWidth="1"/>
    <col min="8719" max="8960" width="11.42578125" style="10"/>
    <col min="8961" max="8965" width="14.7109375" style="10" customWidth="1"/>
    <col min="8966" max="8966" width="14.85546875" style="10" customWidth="1"/>
    <col min="8967" max="8974" width="14.7109375" style="10" customWidth="1"/>
    <col min="8975" max="9216" width="11.42578125" style="10"/>
    <col min="9217" max="9221" width="14.7109375" style="10" customWidth="1"/>
    <col min="9222" max="9222" width="14.85546875" style="10" customWidth="1"/>
    <col min="9223" max="9230" width="14.7109375" style="10" customWidth="1"/>
    <col min="9231" max="9472" width="11.42578125" style="10"/>
    <col min="9473" max="9477" width="14.7109375" style="10" customWidth="1"/>
    <col min="9478" max="9478" width="14.85546875" style="10" customWidth="1"/>
    <col min="9479" max="9486" width="14.7109375" style="10" customWidth="1"/>
    <col min="9487" max="9728" width="11.42578125" style="10"/>
    <col min="9729" max="9733" width="14.7109375" style="10" customWidth="1"/>
    <col min="9734" max="9734" width="14.85546875" style="10" customWidth="1"/>
    <col min="9735" max="9742" width="14.7109375" style="10" customWidth="1"/>
    <col min="9743" max="9984" width="11.42578125" style="10"/>
    <col min="9985" max="9989" width="14.7109375" style="10" customWidth="1"/>
    <col min="9990" max="9990" width="14.85546875" style="10" customWidth="1"/>
    <col min="9991" max="9998" width="14.7109375" style="10" customWidth="1"/>
    <col min="9999" max="10240" width="11.42578125" style="10"/>
    <col min="10241" max="10245" width="14.7109375" style="10" customWidth="1"/>
    <col min="10246" max="10246" width="14.85546875" style="10" customWidth="1"/>
    <col min="10247" max="10254" width="14.7109375" style="10" customWidth="1"/>
    <col min="10255" max="10496" width="11.42578125" style="10"/>
    <col min="10497" max="10501" width="14.7109375" style="10" customWidth="1"/>
    <col min="10502" max="10502" width="14.85546875" style="10" customWidth="1"/>
    <col min="10503" max="10510" width="14.7109375" style="10" customWidth="1"/>
    <col min="10511" max="10752" width="11.42578125" style="10"/>
    <col min="10753" max="10757" width="14.7109375" style="10" customWidth="1"/>
    <col min="10758" max="10758" width="14.85546875" style="10" customWidth="1"/>
    <col min="10759" max="10766" width="14.7109375" style="10" customWidth="1"/>
    <col min="10767" max="11008" width="11.42578125" style="10"/>
    <col min="11009" max="11013" width="14.7109375" style="10" customWidth="1"/>
    <col min="11014" max="11014" width="14.85546875" style="10" customWidth="1"/>
    <col min="11015" max="11022" width="14.7109375" style="10" customWidth="1"/>
    <col min="11023" max="11264" width="11.42578125" style="10"/>
    <col min="11265" max="11269" width="14.7109375" style="10" customWidth="1"/>
    <col min="11270" max="11270" width="14.85546875" style="10" customWidth="1"/>
    <col min="11271" max="11278" width="14.7109375" style="10" customWidth="1"/>
    <col min="11279" max="11520" width="11.42578125" style="10"/>
    <col min="11521" max="11525" width="14.7109375" style="10" customWidth="1"/>
    <col min="11526" max="11526" width="14.85546875" style="10" customWidth="1"/>
    <col min="11527" max="11534" width="14.7109375" style="10" customWidth="1"/>
    <col min="11535" max="11776" width="11.42578125" style="10"/>
    <col min="11777" max="11781" width="14.7109375" style="10" customWidth="1"/>
    <col min="11782" max="11782" width="14.85546875" style="10" customWidth="1"/>
    <col min="11783" max="11790" width="14.7109375" style="10" customWidth="1"/>
    <col min="11791" max="12032" width="11.42578125" style="10"/>
    <col min="12033" max="12037" width="14.7109375" style="10" customWidth="1"/>
    <col min="12038" max="12038" width="14.85546875" style="10" customWidth="1"/>
    <col min="12039" max="12046" width="14.7109375" style="10" customWidth="1"/>
    <col min="12047" max="12288" width="11.42578125" style="10"/>
    <col min="12289" max="12293" width="14.7109375" style="10" customWidth="1"/>
    <col min="12294" max="12294" width="14.85546875" style="10" customWidth="1"/>
    <col min="12295" max="12302" width="14.7109375" style="10" customWidth="1"/>
    <col min="12303" max="12544" width="11.42578125" style="10"/>
    <col min="12545" max="12549" width="14.7109375" style="10" customWidth="1"/>
    <col min="12550" max="12550" width="14.85546875" style="10" customWidth="1"/>
    <col min="12551" max="12558" width="14.7109375" style="10" customWidth="1"/>
    <col min="12559" max="12800" width="11.42578125" style="10"/>
    <col min="12801" max="12805" width="14.7109375" style="10" customWidth="1"/>
    <col min="12806" max="12806" width="14.85546875" style="10" customWidth="1"/>
    <col min="12807" max="12814" width="14.7109375" style="10" customWidth="1"/>
    <col min="12815" max="13056" width="11.42578125" style="10"/>
    <col min="13057" max="13061" width="14.7109375" style="10" customWidth="1"/>
    <col min="13062" max="13062" width="14.85546875" style="10" customWidth="1"/>
    <col min="13063" max="13070" width="14.7109375" style="10" customWidth="1"/>
    <col min="13071" max="13312" width="11.42578125" style="10"/>
    <col min="13313" max="13317" width="14.7109375" style="10" customWidth="1"/>
    <col min="13318" max="13318" width="14.85546875" style="10" customWidth="1"/>
    <col min="13319" max="13326" width="14.7109375" style="10" customWidth="1"/>
    <col min="13327" max="13568" width="11.42578125" style="10"/>
    <col min="13569" max="13573" width="14.7109375" style="10" customWidth="1"/>
    <col min="13574" max="13574" width="14.85546875" style="10" customWidth="1"/>
    <col min="13575" max="13582" width="14.7109375" style="10" customWidth="1"/>
    <col min="13583" max="13824" width="11.42578125" style="10"/>
    <col min="13825" max="13829" width="14.7109375" style="10" customWidth="1"/>
    <col min="13830" max="13830" width="14.85546875" style="10" customWidth="1"/>
    <col min="13831" max="13838" width="14.7109375" style="10" customWidth="1"/>
    <col min="13839" max="14080" width="11.42578125" style="10"/>
    <col min="14081" max="14085" width="14.7109375" style="10" customWidth="1"/>
    <col min="14086" max="14086" width="14.85546875" style="10" customWidth="1"/>
    <col min="14087" max="14094" width="14.7109375" style="10" customWidth="1"/>
    <col min="14095" max="14336" width="11.42578125" style="10"/>
    <col min="14337" max="14341" width="14.7109375" style="10" customWidth="1"/>
    <col min="14342" max="14342" width="14.85546875" style="10" customWidth="1"/>
    <col min="14343" max="14350" width="14.7109375" style="10" customWidth="1"/>
    <col min="14351" max="14592" width="11.42578125" style="10"/>
    <col min="14593" max="14597" width="14.7109375" style="10" customWidth="1"/>
    <col min="14598" max="14598" width="14.85546875" style="10" customWidth="1"/>
    <col min="14599" max="14606" width="14.7109375" style="10" customWidth="1"/>
    <col min="14607" max="14848" width="11.42578125" style="10"/>
    <col min="14849" max="14853" width="14.7109375" style="10" customWidth="1"/>
    <col min="14854" max="14854" width="14.85546875" style="10" customWidth="1"/>
    <col min="14855" max="14862" width="14.7109375" style="10" customWidth="1"/>
    <col min="14863" max="15104" width="11.42578125" style="10"/>
    <col min="15105" max="15109" width="14.7109375" style="10" customWidth="1"/>
    <col min="15110" max="15110" width="14.85546875" style="10" customWidth="1"/>
    <col min="15111" max="15118" width="14.7109375" style="10" customWidth="1"/>
    <col min="15119" max="15360" width="11.42578125" style="10"/>
    <col min="15361" max="15365" width="14.7109375" style="10" customWidth="1"/>
    <col min="15366" max="15366" width="14.85546875" style="10" customWidth="1"/>
    <col min="15367" max="15374" width="14.7109375" style="10" customWidth="1"/>
    <col min="15375" max="15616" width="11.42578125" style="10"/>
    <col min="15617" max="15621" width="14.7109375" style="10" customWidth="1"/>
    <col min="15622" max="15622" width="14.85546875" style="10" customWidth="1"/>
    <col min="15623" max="15630" width="14.7109375" style="10" customWidth="1"/>
    <col min="15631" max="15872" width="11.42578125" style="10"/>
    <col min="15873" max="15877" width="14.7109375" style="10" customWidth="1"/>
    <col min="15878" max="15878" width="14.85546875" style="10" customWidth="1"/>
    <col min="15879" max="15886" width="14.7109375" style="10" customWidth="1"/>
    <col min="15887" max="16128" width="11.42578125" style="10"/>
    <col min="16129" max="16133" width="14.7109375" style="10" customWidth="1"/>
    <col min="16134" max="16134" width="14.85546875" style="10" customWidth="1"/>
    <col min="16135" max="16142" width="14.7109375" style="10" customWidth="1"/>
    <col min="16143" max="16384" width="11.42578125" style="10"/>
  </cols>
  <sheetData>
    <row r="1" spans="1:16" s="1" customFormat="1" x14ac:dyDescent="0.25">
      <c r="A1" s="119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1"/>
    </row>
    <row r="2" spans="1:16" s="1" customFormat="1" x14ac:dyDescent="0.25">
      <c r="A2" s="122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4"/>
    </row>
    <row r="3" spans="1:16" s="1" customFormat="1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123" t="s">
        <v>1</v>
      </c>
      <c r="L3" s="123"/>
      <c r="M3" s="123"/>
      <c r="N3" s="4"/>
    </row>
    <row r="4" spans="1:16" s="1" customFormat="1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123" t="s">
        <v>2</v>
      </c>
      <c r="L4" s="123"/>
      <c r="M4" s="123"/>
      <c r="N4" s="4"/>
    </row>
    <row r="5" spans="1:16" s="1" customFormat="1" x14ac:dyDescent="0.25">
      <c r="A5" s="122" t="s">
        <v>3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4"/>
    </row>
    <row r="6" spans="1:16" s="1" customFormat="1" x14ac:dyDescent="0.25">
      <c r="A6" s="116" t="s">
        <v>56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8"/>
    </row>
    <row r="7" spans="1:16" x14ac:dyDescent="0.25">
      <c r="A7" s="5"/>
      <c r="B7" s="6"/>
      <c r="C7" s="6"/>
      <c r="D7" s="6"/>
      <c r="E7" s="6"/>
      <c r="F7" s="6"/>
      <c r="G7" s="6"/>
      <c r="H7" s="6"/>
      <c r="I7" s="6"/>
      <c r="J7" s="7" t="s">
        <v>5</v>
      </c>
      <c r="K7" s="8" t="s">
        <v>53</v>
      </c>
      <c r="L7" s="6"/>
      <c r="M7" s="6"/>
      <c r="N7" s="9"/>
    </row>
    <row r="8" spans="1:16" x14ac:dyDescent="0.25">
      <c r="A8" s="5"/>
      <c r="B8" s="6"/>
      <c r="C8" s="6"/>
      <c r="D8" s="6"/>
      <c r="E8" s="6"/>
      <c r="F8" s="6"/>
      <c r="G8" s="6"/>
      <c r="H8" s="6"/>
      <c r="I8" s="6"/>
      <c r="J8" s="7" t="s">
        <v>7</v>
      </c>
      <c r="K8" s="11">
        <v>24030450</v>
      </c>
      <c r="L8" s="6"/>
      <c r="M8" s="6"/>
      <c r="N8" s="9"/>
    </row>
    <row r="9" spans="1:16" x14ac:dyDescent="0.25">
      <c r="A9" s="12" t="s">
        <v>8</v>
      </c>
      <c r="B9" s="13">
        <v>536</v>
      </c>
      <c r="C9" s="6" t="s">
        <v>9</v>
      </c>
      <c r="D9" s="3" t="s">
        <v>10</v>
      </c>
      <c r="E9" s="13" t="s">
        <v>48</v>
      </c>
      <c r="F9" s="6"/>
      <c r="G9" s="3" t="s">
        <v>12</v>
      </c>
      <c r="H9" s="14" t="s">
        <v>13</v>
      </c>
      <c r="I9" s="6"/>
      <c r="J9" s="6"/>
      <c r="K9" s="6"/>
      <c r="L9" s="6"/>
      <c r="M9" s="6"/>
      <c r="N9" s="9"/>
    </row>
    <row r="10" spans="1:16" x14ac:dyDescent="0.25">
      <c r="A10" s="2" t="s">
        <v>14</v>
      </c>
      <c r="B10" s="13">
        <v>7319</v>
      </c>
      <c r="C10" s="6" t="s">
        <v>15</v>
      </c>
      <c r="D10" s="3" t="s">
        <v>16</v>
      </c>
      <c r="E10" s="15" t="s">
        <v>17</v>
      </c>
      <c r="F10" s="6"/>
      <c r="G10" s="3" t="s">
        <v>18</v>
      </c>
      <c r="H10" s="14" t="s">
        <v>54</v>
      </c>
      <c r="I10" s="6"/>
      <c r="J10" s="6"/>
      <c r="K10" s="16" t="s">
        <v>20</v>
      </c>
      <c r="L10" s="17">
        <v>33725</v>
      </c>
      <c r="M10" s="18"/>
      <c r="N10" s="9"/>
    </row>
    <row r="11" spans="1:16" x14ac:dyDescent="0.25">
      <c r="A11" s="2" t="s">
        <v>21</v>
      </c>
      <c r="B11" s="13">
        <v>2645</v>
      </c>
      <c r="C11" s="6" t="s">
        <v>49</v>
      </c>
      <c r="D11" s="3" t="s">
        <v>23</v>
      </c>
      <c r="E11" s="11" t="s">
        <v>55</v>
      </c>
      <c r="F11" s="6"/>
      <c r="G11" s="3" t="s">
        <v>25</v>
      </c>
      <c r="H11" s="14" t="s">
        <v>26</v>
      </c>
      <c r="I11" s="6"/>
      <c r="J11" s="6"/>
      <c r="K11" s="16" t="s">
        <v>27</v>
      </c>
      <c r="L11" s="17" t="s">
        <v>28</v>
      </c>
      <c r="M11" s="6"/>
      <c r="N11" s="9"/>
    </row>
    <row r="12" spans="1:16" x14ac:dyDescent="0.25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2"/>
    </row>
    <row r="13" spans="1:16" s="24" customFormat="1" x14ac:dyDescent="0.25">
      <c r="A13" s="23" t="s">
        <v>29</v>
      </c>
      <c r="B13" s="23" t="s">
        <v>30</v>
      </c>
      <c r="C13" s="23" t="s">
        <v>31</v>
      </c>
      <c r="D13" s="23" t="s">
        <v>32</v>
      </c>
      <c r="E13" s="23" t="s">
        <v>33</v>
      </c>
      <c r="F13" s="23" t="s">
        <v>34</v>
      </c>
      <c r="G13" s="23" t="s">
        <v>35</v>
      </c>
      <c r="H13" s="23" t="s">
        <v>36</v>
      </c>
      <c r="I13" s="23" t="s">
        <v>37</v>
      </c>
      <c r="J13" s="23" t="s">
        <v>38</v>
      </c>
      <c r="K13" s="23" t="s">
        <v>39</v>
      </c>
      <c r="L13" s="23" t="s">
        <v>40</v>
      </c>
      <c r="M13" s="23" t="s">
        <v>41</v>
      </c>
      <c r="N13" s="23" t="s">
        <v>42</v>
      </c>
    </row>
    <row r="14" spans="1:16" s="24" customFormat="1" ht="14.25" customHeight="1" x14ac:dyDescent="0.25">
      <c r="A14" s="25">
        <v>1993</v>
      </c>
      <c r="B14" s="26">
        <v>16.3</v>
      </c>
      <c r="C14" s="26">
        <v>30.4</v>
      </c>
      <c r="D14" s="26">
        <v>66.5</v>
      </c>
      <c r="E14" s="26">
        <v>68.400000000000006</v>
      </c>
      <c r="F14" s="26">
        <v>128.80000000000001</v>
      </c>
      <c r="G14" s="26">
        <v>33.1</v>
      </c>
      <c r="H14" s="26">
        <v>59.5</v>
      </c>
      <c r="I14" s="26">
        <v>19.399999999999999</v>
      </c>
      <c r="J14" s="26">
        <v>28.3</v>
      </c>
      <c r="K14" s="26">
        <v>40.5</v>
      </c>
      <c r="L14" s="26">
        <v>162.9</v>
      </c>
      <c r="M14" s="26">
        <v>20.2</v>
      </c>
      <c r="N14" s="26">
        <f t="shared" ref="N14:N28" si="0">SUM(B14:M14)</f>
        <v>674.30000000000007</v>
      </c>
      <c r="P14" s="27">
        <f t="shared" ref="P14:P28" si="1">12-COUNT(B14:M14)</f>
        <v>0</v>
      </c>
    </row>
    <row r="15" spans="1:16" s="24" customFormat="1" ht="14.25" customHeight="1" x14ac:dyDescent="0.25">
      <c r="A15" s="25">
        <v>1994</v>
      </c>
      <c r="B15" s="26">
        <v>30.5</v>
      </c>
      <c r="C15" s="26" t="s">
        <v>52</v>
      </c>
      <c r="D15" s="26">
        <v>72.3</v>
      </c>
      <c r="E15" s="26">
        <v>122.1</v>
      </c>
      <c r="F15" s="26">
        <v>60.5</v>
      </c>
      <c r="G15" s="26">
        <v>81.7</v>
      </c>
      <c r="H15" s="26">
        <v>26</v>
      </c>
      <c r="I15" s="26">
        <v>34.700000000000003</v>
      </c>
      <c r="J15" s="26">
        <v>22.9</v>
      </c>
      <c r="K15" s="26">
        <v>165.1</v>
      </c>
      <c r="L15" s="26">
        <v>78.3</v>
      </c>
      <c r="M15" s="26">
        <v>0.1</v>
      </c>
      <c r="N15" s="26">
        <f t="shared" si="0"/>
        <v>694.19999999999993</v>
      </c>
      <c r="P15" s="27">
        <f t="shared" si="1"/>
        <v>1</v>
      </c>
    </row>
    <row r="16" spans="1:16" s="24" customFormat="1" ht="14.25" customHeight="1" x14ac:dyDescent="0.25">
      <c r="A16" s="25">
        <v>1995</v>
      </c>
      <c r="B16" s="26" t="s">
        <v>50</v>
      </c>
      <c r="C16" s="26">
        <v>9.4</v>
      </c>
      <c r="D16" s="26">
        <v>67.900000000000006</v>
      </c>
      <c r="E16" s="26">
        <v>102.7</v>
      </c>
      <c r="F16" s="26">
        <v>52.5</v>
      </c>
      <c r="G16" s="26">
        <v>65.599999999999994</v>
      </c>
      <c r="H16" s="26">
        <v>75.5</v>
      </c>
      <c r="I16" s="26">
        <v>131.30000000000001</v>
      </c>
      <c r="J16" s="26">
        <v>24</v>
      </c>
      <c r="K16" s="26">
        <v>61</v>
      </c>
      <c r="L16" s="26">
        <v>110.2</v>
      </c>
      <c r="M16" s="26">
        <v>115.8</v>
      </c>
      <c r="N16" s="26">
        <f t="shared" si="0"/>
        <v>815.90000000000009</v>
      </c>
      <c r="P16" s="27">
        <f t="shared" si="1"/>
        <v>1</v>
      </c>
    </row>
    <row r="17" spans="1:16" s="24" customFormat="1" ht="14.25" customHeight="1" x14ac:dyDescent="0.25">
      <c r="A17" s="25">
        <v>1996</v>
      </c>
      <c r="B17" s="26" t="s">
        <v>51</v>
      </c>
      <c r="C17" s="26">
        <v>41.2</v>
      </c>
      <c r="D17" s="26">
        <v>58.7</v>
      </c>
      <c r="E17" s="26">
        <v>128.1</v>
      </c>
      <c r="F17" s="26">
        <v>97.6</v>
      </c>
      <c r="G17" s="26">
        <v>53.5</v>
      </c>
      <c r="H17" s="26">
        <v>46.2</v>
      </c>
      <c r="I17" s="26">
        <v>67.3</v>
      </c>
      <c r="J17" s="26">
        <v>24.7</v>
      </c>
      <c r="K17" s="26">
        <v>105.1</v>
      </c>
      <c r="L17" s="26">
        <v>61.9</v>
      </c>
      <c r="M17" s="26">
        <v>49.5</v>
      </c>
      <c r="N17" s="26">
        <f t="shared" si="0"/>
        <v>733.80000000000007</v>
      </c>
      <c r="P17" s="27">
        <f t="shared" si="1"/>
        <v>1</v>
      </c>
    </row>
    <row r="18" spans="1:16" s="24" customFormat="1" ht="14.25" customHeight="1" x14ac:dyDescent="0.25">
      <c r="A18" s="25">
        <v>1997</v>
      </c>
      <c r="B18" s="26">
        <v>67.900000000000006</v>
      </c>
      <c r="C18" s="26">
        <v>37.700000000000003</v>
      </c>
      <c r="D18" s="26">
        <v>22.9</v>
      </c>
      <c r="E18" s="26">
        <v>57</v>
      </c>
      <c r="F18" s="26">
        <v>46.3</v>
      </c>
      <c r="G18" s="26">
        <v>28.8</v>
      </c>
      <c r="H18" s="26">
        <v>30.7</v>
      </c>
      <c r="I18" s="26">
        <v>9.6999999999999993</v>
      </c>
      <c r="J18" s="26">
        <v>30.9</v>
      </c>
      <c r="K18" s="26">
        <v>42.2</v>
      </c>
      <c r="L18" s="26">
        <v>55</v>
      </c>
      <c r="M18" s="26">
        <v>6.6</v>
      </c>
      <c r="N18" s="26">
        <f t="shared" si="0"/>
        <v>435.7</v>
      </c>
      <c r="P18" s="27">
        <f t="shared" si="1"/>
        <v>0</v>
      </c>
    </row>
    <row r="19" spans="1:16" s="24" customFormat="1" ht="14.25" customHeight="1" x14ac:dyDescent="0.25">
      <c r="A19" s="25">
        <v>1998</v>
      </c>
      <c r="B19" s="26">
        <v>0.6</v>
      </c>
      <c r="C19" s="26">
        <v>10.199999999999999</v>
      </c>
      <c r="D19" s="26">
        <v>41.4</v>
      </c>
      <c r="E19" s="26">
        <v>74.2</v>
      </c>
      <c r="F19" s="26">
        <v>120</v>
      </c>
      <c r="G19" s="26">
        <v>89.4</v>
      </c>
      <c r="H19" s="26">
        <v>88.3</v>
      </c>
      <c r="I19" s="26">
        <v>104.8</v>
      </c>
      <c r="J19" s="26">
        <v>37.299999999999997</v>
      </c>
      <c r="K19" s="26">
        <v>87</v>
      </c>
      <c r="L19" s="26">
        <v>67.099999999999994</v>
      </c>
      <c r="M19" s="26">
        <v>75.599999999999994</v>
      </c>
      <c r="N19" s="26">
        <f t="shared" si="0"/>
        <v>795.9</v>
      </c>
      <c r="P19" s="27">
        <f t="shared" si="1"/>
        <v>0</v>
      </c>
    </row>
    <row r="20" spans="1:16" s="24" customFormat="1" ht="14.25" customHeight="1" x14ac:dyDescent="0.25">
      <c r="A20" s="25">
        <v>1999</v>
      </c>
      <c r="B20" s="26">
        <v>34.4</v>
      </c>
      <c r="C20" s="26">
        <v>72.099999999999994</v>
      </c>
      <c r="D20" s="26">
        <v>55.9</v>
      </c>
      <c r="E20" s="26">
        <v>71</v>
      </c>
      <c r="F20" s="26">
        <v>54.9</v>
      </c>
      <c r="G20" s="26">
        <v>96</v>
      </c>
      <c r="H20" s="26">
        <v>42.2</v>
      </c>
      <c r="I20" s="26">
        <v>40.700000000000003</v>
      </c>
      <c r="J20" s="26">
        <v>133.19999999999999</v>
      </c>
      <c r="K20" s="26">
        <v>117</v>
      </c>
      <c r="L20" s="26">
        <v>66.2</v>
      </c>
      <c r="M20" s="26">
        <v>44</v>
      </c>
      <c r="N20" s="26">
        <f t="shared" si="0"/>
        <v>827.6</v>
      </c>
      <c r="P20" s="27">
        <f t="shared" si="1"/>
        <v>0</v>
      </c>
    </row>
    <row r="21" spans="1:16" s="24" customFormat="1" ht="14.25" customHeight="1" x14ac:dyDescent="0.25">
      <c r="A21" s="25">
        <v>2000</v>
      </c>
      <c r="B21" s="26">
        <v>13.3</v>
      </c>
      <c r="C21" s="26">
        <v>58.4</v>
      </c>
      <c r="D21" s="26">
        <v>111.6</v>
      </c>
      <c r="E21" s="26">
        <v>93.8</v>
      </c>
      <c r="F21" s="26">
        <v>100.3</v>
      </c>
      <c r="G21" s="26">
        <v>81.099999999999994</v>
      </c>
      <c r="H21" s="26">
        <v>70.7</v>
      </c>
      <c r="I21" s="26">
        <v>46</v>
      </c>
      <c r="J21" s="26">
        <v>82.9</v>
      </c>
      <c r="K21" s="26">
        <v>111</v>
      </c>
      <c r="L21" s="26">
        <v>55.4</v>
      </c>
      <c r="M21" s="26">
        <v>19.5</v>
      </c>
      <c r="N21" s="26">
        <f t="shared" si="0"/>
        <v>844</v>
      </c>
      <c r="P21" s="27">
        <f t="shared" si="1"/>
        <v>0</v>
      </c>
    </row>
    <row r="22" spans="1:16" s="24" customFormat="1" ht="14.25" customHeight="1" x14ac:dyDescent="0.25">
      <c r="A22" s="25">
        <v>2001</v>
      </c>
      <c r="B22" s="26">
        <v>0</v>
      </c>
      <c r="C22" s="26">
        <v>9.6999999999999993</v>
      </c>
      <c r="D22" s="26">
        <v>64.2</v>
      </c>
      <c r="E22" s="26">
        <v>3.8</v>
      </c>
      <c r="F22" s="26">
        <v>69.2</v>
      </c>
      <c r="G22" s="26">
        <v>47.2</v>
      </c>
      <c r="H22" s="26">
        <v>26.9</v>
      </c>
      <c r="I22" s="26">
        <v>10.6</v>
      </c>
      <c r="J22" s="26">
        <v>53.9</v>
      </c>
      <c r="K22" s="26">
        <v>96.8</v>
      </c>
      <c r="L22" s="26">
        <v>68.3</v>
      </c>
      <c r="M22" s="26">
        <v>23.3</v>
      </c>
      <c r="N22" s="26">
        <f t="shared" si="0"/>
        <v>473.90000000000003</v>
      </c>
      <c r="P22" s="27">
        <f t="shared" si="1"/>
        <v>0</v>
      </c>
    </row>
    <row r="23" spans="1:16" s="24" customFormat="1" ht="14.25" customHeight="1" x14ac:dyDescent="0.25">
      <c r="A23" s="25">
        <v>2002</v>
      </c>
      <c r="B23" s="26">
        <v>6.6</v>
      </c>
      <c r="C23" s="26">
        <v>23.3</v>
      </c>
      <c r="D23" s="26">
        <v>112.1</v>
      </c>
      <c r="E23" s="26">
        <v>169.7</v>
      </c>
      <c r="F23" s="26">
        <v>95.8</v>
      </c>
      <c r="G23" s="26">
        <v>49.5</v>
      </c>
      <c r="H23" s="26">
        <v>36.200000000000003</v>
      </c>
      <c r="I23" s="26">
        <v>35.799999999999997</v>
      </c>
      <c r="J23" s="26">
        <v>40.4</v>
      </c>
      <c r="K23" s="26">
        <v>58.4</v>
      </c>
      <c r="L23" s="26">
        <v>58.4</v>
      </c>
      <c r="M23" s="26">
        <v>13.1</v>
      </c>
      <c r="N23" s="26">
        <f t="shared" si="0"/>
        <v>699.3</v>
      </c>
      <c r="P23" s="27">
        <f t="shared" si="1"/>
        <v>0</v>
      </c>
    </row>
    <row r="24" spans="1:16" s="24" customFormat="1" ht="14.25" customHeight="1" x14ac:dyDescent="0.25">
      <c r="A24" s="25">
        <v>2003</v>
      </c>
      <c r="B24" s="26">
        <v>0</v>
      </c>
      <c r="C24" s="26">
        <v>17.600000000000001</v>
      </c>
      <c r="D24" s="26">
        <v>46.7</v>
      </c>
      <c r="E24" s="26">
        <v>81.900000000000006</v>
      </c>
      <c r="F24" s="26">
        <v>50</v>
      </c>
      <c r="G24" s="26">
        <v>58.6</v>
      </c>
      <c r="H24" s="26">
        <v>43.2</v>
      </c>
      <c r="I24" s="26">
        <v>25.2</v>
      </c>
      <c r="J24" s="26">
        <v>86.6</v>
      </c>
      <c r="K24" s="26">
        <v>165.5</v>
      </c>
      <c r="L24" s="26">
        <v>88.7</v>
      </c>
      <c r="M24" s="26">
        <v>37.299999999999997</v>
      </c>
      <c r="N24" s="26">
        <f t="shared" si="0"/>
        <v>701.3</v>
      </c>
      <c r="P24" s="27">
        <f t="shared" si="1"/>
        <v>0</v>
      </c>
    </row>
    <row r="25" spans="1:16" s="24" customFormat="1" ht="14.25" customHeight="1" x14ac:dyDescent="0.25">
      <c r="A25" s="25">
        <v>2004</v>
      </c>
      <c r="B25" s="26">
        <v>2.9</v>
      </c>
      <c r="C25" s="26">
        <v>32.5</v>
      </c>
      <c r="D25" s="26">
        <v>31.3</v>
      </c>
      <c r="E25" s="26">
        <v>134</v>
      </c>
      <c r="F25" s="26">
        <v>129</v>
      </c>
      <c r="G25" s="26">
        <v>28</v>
      </c>
      <c r="H25" s="26">
        <v>52.8</v>
      </c>
      <c r="I25" s="26">
        <v>35.1</v>
      </c>
      <c r="J25" s="26">
        <v>74.8</v>
      </c>
      <c r="K25" s="26">
        <v>107.7</v>
      </c>
      <c r="L25" s="26">
        <v>61.7</v>
      </c>
      <c r="M25" s="26">
        <v>13.2</v>
      </c>
      <c r="N25" s="26">
        <f t="shared" si="0"/>
        <v>703.00000000000011</v>
      </c>
      <c r="P25" s="27">
        <f t="shared" si="1"/>
        <v>0</v>
      </c>
    </row>
    <row r="26" spans="1:16" s="24" customFormat="1" ht="14.25" customHeight="1" x14ac:dyDescent="0.25">
      <c r="A26" s="25">
        <v>2005</v>
      </c>
      <c r="B26" s="26">
        <v>38</v>
      </c>
      <c r="C26" s="26">
        <v>15.6</v>
      </c>
      <c r="D26" s="26">
        <v>14.8</v>
      </c>
      <c r="E26" s="26">
        <v>62.7</v>
      </c>
      <c r="F26" s="26">
        <v>105.7</v>
      </c>
      <c r="G26" s="26">
        <v>28.9</v>
      </c>
      <c r="H26" s="26">
        <v>49.5</v>
      </c>
      <c r="I26" s="26">
        <v>40.1</v>
      </c>
      <c r="J26" s="26">
        <v>45.3</v>
      </c>
      <c r="K26" s="26">
        <v>134.1</v>
      </c>
      <c r="L26" s="26">
        <v>89.6</v>
      </c>
      <c r="M26" s="26">
        <v>52</v>
      </c>
      <c r="N26" s="26">
        <f t="shared" si="0"/>
        <v>676.30000000000007</v>
      </c>
      <c r="P26" s="27">
        <f t="shared" si="1"/>
        <v>0</v>
      </c>
    </row>
    <row r="27" spans="1:16" s="24" customFormat="1" ht="14.25" customHeight="1" x14ac:dyDescent="0.25">
      <c r="A27" s="25">
        <v>2006</v>
      </c>
      <c r="B27" s="26">
        <v>62.7</v>
      </c>
      <c r="C27" s="26">
        <v>6.2</v>
      </c>
      <c r="D27" s="26">
        <v>124.5</v>
      </c>
      <c r="E27" s="26">
        <v>180.5</v>
      </c>
      <c r="F27" s="26">
        <v>60.6</v>
      </c>
      <c r="G27" s="26">
        <v>118.7</v>
      </c>
      <c r="H27" s="26">
        <v>35.1</v>
      </c>
      <c r="I27" s="26">
        <v>14.9</v>
      </c>
      <c r="J27" s="26">
        <v>43.2</v>
      </c>
      <c r="K27" s="26">
        <v>133.6</v>
      </c>
      <c r="L27" s="26">
        <v>104.9</v>
      </c>
      <c r="M27" s="26">
        <v>42.9</v>
      </c>
      <c r="N27" s="26">
        <f t="shared" si="0"/>
        <v>927.80000000000007</v>
      </c>
      <c r="P27" s="27">
        <f t="shared" si="1"/>
        <v>0</v>
      </c>
    </row>
    <row r="28" spans="1:16" s="24" customFormat="1" ht="14.25" customHeight="1" x14ac:dyDescent="0.25">
      <c r="A28" s="25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>
        <f t="shared" si="0"/>
        <v>0</v>
      </c>
      <c r="P28" s="27">
        <f t="shared" si="1"/>
        <v>12</v>
      </c>
    </row>
  </sheetData>
  <mergeCells count="6">
    <mergeCell ref="A6:N6"/>
    <mergeCell ref="A1:N1"/>
    <mergeCell ref="A2:N2"/>
    <mergeCell ref="K3:M3"/>
    <mergeCell ref="K4:M4"/>
    <mergeCell ref="A5:N5"/>
  </mergeCells>
  <printOptions horizontalCentered="1"/>
  <pageMargins left="0.39370078740157483" right="0.39370078740157483" top="0.78740157480314965" bottom="0.39370078740157483" header="0" footer="0"/>
  <pageSetup paperSize="119" scale="6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topLeftCell="A70" zoomScale="80" zoomScaleNormal="80" workbookViewId="0">
      <selection activeCell="B27" sqref="B27"/>
    </sheetView>
  </sheetViews>
  <sheetFormatPr baseColWidth="10" defaultRowHeight="15" x14ac:dyDescent="0.25"/>
  <sheetData>
    <row r="1" spans="1:14" x14ac:dyDescent="0.25">
      <c r="A1" s="126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7"/>
    </row>
    <row r="2" spans="1:14" x14ac:dyDescent="0.25">
      <c r="A2" s="28"/>
      <c r="B2" s="29"/>
      <c r="C2" s="29"/>
      <c r="D2" s="29"/>
      <c r="E2" s="29"/>
      <c r="F2" s="29"/>
      <c r="G2" s="29"/>
      <c r="H2" s="29"/>
      <c r="I2" s="29"/>
      <c r="J2" s="29"/>
      <c r="K2" s="125" t="s">
        <v>1</v>
      </c>
      <c r="L2" s="125"/>
      <c r="M2" s="125"/>
      <c r="N2" s="30"/>
    </row>
    <row r="3" spans="1:14" x14ac:dyDescent="0.25">
      <c r="A3" s="28"/>
      <c r="B3" s="29"/>
      <c r="C3" s="29"/>
      <c r="D3" s="29"/>
      <c r="E3" s="29"/>
      <c r="F3" s="29"/>
      <c r="G3" s="29"/>
      <c r="H3" s="29"/>
      <c r="I3" s="29"/>
      <c r="J3" s="29"/>
      <c r="K3" s="125" t="s">
        <v>2</v>
      </c>
      <c r="L3" s="125"/>
      <c r="M3" s="125"/>
      <c r="N3" s="30"/>
    </row>
    <row r="4" spans="1:14" x14ac:dyDescent="0.25">
      <c r="A4" s="126" t="s">
        <v>3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7"/>
    </row>
    <row r="5" spans="1:14" x14ac:dyDescent="0.25">
      <c r="A5" s="128" t="s">
        <v>43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30"/>
    </row>
    <row r="6" spans="1:14" x14ac:dyDescent="0.25">
      <c r="A6" s="31"/>
      <c r="B6" s="32"/>
      <c r="C6" s="32"/>
      <c r="D6" s="32"/>
      <c r="E6" s="32"/>
      <c r="F6" s="32"/>
      <c r="G6" s="32"/>
      <c r="H6" s="32"/>
      <c r="I6" s="32"/>
      <c r="J6" s="33" t="s">
        <v>5</v>
      </c>
      <c r="K6" s="34" t="s">
        <v>44</v>
      </c>
      <c r="L6" s="32"/>
      <c r="M6" s="32"/>
      <c r="N6" s="35"/>
    </row>
    <row r="7" spans="1:14" x14ac:dyDescent="0.25">
      <c r="A7" s="31"/>
      <c r="B7" s="32"/>
      <c r="C7" s="32"/>
      <c r="D7" s="32"/>
      <c r="E7" s="32"/>
      <c r="F7" s="32"/>
      <c r="G7" s="32"/>
      <c r="H7" s="32"/>
      <c r="I7" s="32"/>
      <c r="J7" s="33" t="s">
        <v>7</v>
      </c>
      <c r="K7" s="36">
        <v>3507503</v>
      </c>
      <c r="L7" s="32"/>
      <c r="M7" s="32"/>
      <c r="N7" s="35"/>
    </row>
    <row r="8" spans="1:14" x14ac:dyDescent="0.25">
      <c r="A8" s="37" t="s">
        <v>8</v>
      </c>
      <c r="B8" s="38">
        <v>526</v>
      </c>
      <c r="C8" s="32" t="s">
        <v>9</v>
      </c>
      <c r="D8" s="29" t="s">
        <v>10</v>
      </c>
      <c r="E8" s="38" t="s">
        <v>45</v>
      </c>
      <c r="F8" s="32"/>
      <c r="G8" s="29" t="s">
        <v>12</v>
      </c>
      <c r="H8" s="39" t="s">
        <v>13</v>
      </c>
      <c r="I8" s="32"/>
      <c r="J8" s="32"/>
      <c r="K8" s="32"/>
      <c r="L8" s="32"/>
      <c r="M8" s="32"/>
      <c r="N8" s="35"/>
    </row>
    <row r="9" spans="1:14" x14ac:dyDescent="0.25">
      <c r="A9" s="28" t="s">
        <v>14</v>
      </c>
      <c r="B9" s="38">
        <v>7322</v>
      </c>
      <c r="C9" s="32" t="s">
        <v>15</v>
      </c>
      <c r="D9" s="29" t="s">
        <v>16</v>
      </c>
      <c r="E9" s="40" t="s">
        <v>17</v>
      </c>
      <c r="F9" s="32"/>
      <c r="G9" s="29" t="s">
        <v>18</v>
      </c>
      <c r="H9" s="39" t="s">
        <v>46</v>
      </c>
      <c r="I9" s="32"/>
      <c r="J9" s="32"/>
      <c r="K9" s="41" t="s">
        <v>20</v>
      </c>
      <c r="L9" s="42">
        <v>29768</v>
      </c>
      <c r="M9" s="43"/>
      <c r="N9" s="35"/>
    </row>
    <row r="10" spans="1:14" x14ac:dyDescent="0.25">
      <c r="A10" s="28" t="s">
        <v>21</v>
      </c>
      <c r="B10" s="38">
        <v>2200</v>
      </c>
      <c r="C10" s="32" t="s">
        <v>22</v>
      </c>
      <c r="D10" s="29" t="s">
        <v>23</v>
      </c>
      <c r="E10" s="44" t="s">
        <v>24</v>
      </c>
      <c r="F10" s="32"/>
      <c r="G10" s="29" t="s">
        <v>25</v>
      </c>
      <c r="H10" s="39" t="s">
        <v>47</v>
      </c>
      <c r="I10" s="32"/>
      <c r="J10" s="32"/>
      <c r="K10" s="41" t="s">
        <v>27</v>
      </c>
      <c r="L10" s="42" t="s">
        <v>28</v>
      </c>
      <c r="M10" s="32"/>
      <c r="N10" s="35"/>
    </row>
    <row r="11" spans="1:14" x14ac:dyDescent="0.25">
      <c r="A11" s="45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7"/>
    </row>
    <row r="12" spans="1:14" x14ac:dyDescent="0.25">
      <c r="A12" s="51" t="s">
        <v>29</v>
      </c>
      <c r="B12" s="51" t="s">
        <v>30</v>
      </c>
      <c r="C12" s="51" t="s">
        <v>31</v>
      </c>
      <c r="D12" s="51" t="s">
        <v>32</v>
      </c>
      <c r="E12" s="51" t="s">
        <v>33</v>
      </c>
      <c r="F12" s="51" t="s">
        <v>34</v>
      </c>
      <c r="G12" s="51" t="s">
        <v>35</v>
      </c>
      <c r="H12" s="51" t="s">
        <v>36</v>
      </c>
      <c r="I12" s="51" t="s">
        <v>37</v>
      </c>
      <c r="J12" s="51" t="s">
        <v>38</v>
      </c>
      <c r="K12" s="51" t="s">
        <v>39</v>
      </c>
      <c r="L12" s="51" t="s">
        <v>40</v>
      </c>
      <c r="M12" s="51" t="s">
        <v>41</v>
      </c>
      <c r="N12" s="51" t="s">
        <v>42</v>
      </c>
    </row>
    <row r="13" spans="1:14" x14ac:dyDescent="0.25">
      <c r="A13" s="49">
        <v>1993</v>
      </c>
      <c r="B13" s="50">
        <v>42.8</v>
      </c>
      <c r="C13" s="50">
        <v>8.4</v>
      </c>
      <c r="D13" s="50">
        <v>77.900000000000006</v>
      </c>
      <c r="E13" s="50">
        <v>125.5</v>
      </c>
      <c r="F13" s="50">
        <v>185.2</v>
      </c>
      <c r="G13" s="50">
        <v>72</v>
      </c>
      <c r="H13" s="50">
        <v>110.7</v>
      </c>
      <c r="I13" s="50">
        <v>72.3</v>
      </c>
      <c r="J13" s="50">
        <v>89.4</v>
      </c>
      <c r="K13" s="50">
        <v>74.5</v>
      </c>
      <c r="L13" s="50">
        <v>198.7</v>
      </c>
      <c r="M13" s="50">
        <v>33.4</v>
      </c>
      <c r="N13" s="50">
        <f t="shared" ref="N13:N26" si="0">SUM(B13:M13)</f>
        <v>1090.8</v>
      </c>
    </row>
    <row r="14" spans="1:14" x14ac:dyDescent="0.25">
      <c r="A14" s="49">
        <v>1994</v>
      </c>
      <c r="B14" s="50">
        <v>24.3</v>
      </c>
      <c r="C14" s="50">
        <v>44.9</v>
      </c>
      <c r="D14" s="50">
        <v>45.3</v>
      </c>
      <c r="E14" s="50">
        <v>97.3</v>
      </c>
      <c r="F14" s="50">
        <v>179.8</v>
      </c>
      <c r="G14" s="50">
        <v>112.5</v>
      </c>
      <c r="H14" s="50">
        <v>143.4</v>
      </c>
      <c r="I14" s="50">
        <v>107.7</v>
      </c>
      <c r="J14" s="50">
        <v>91.5</v>
      </c>
      <c r="K14" s="50">
        <v>148.5</v>
      </c>
      <c r="L14" s="50">
        <v>100.8</v>
      </c>
      <c r="M14" s="50">
        <v>8</v>
      </c>
      <c r="N14" s="50">
        <f t="shared" si="0"/>
        <v>1104</v>
      </c>
    </row>
    <row r="15" spans="1:14" x14ac:dyDescent="0.25">
      <c r="A15" s="49">
        <v>1995</v>
      </c>
      <c r="B15" s="50">
        <v>4.9000000000000004</v>
      </c>
      <c r="C15" s="50">
        <v>13.7</v>
      </c>
      <c r="D15" s="50">
        <v>40.1</v>
      </c>
      <c r="E15" s="50">
        <v>92.6</v>
      </c>
      <c r="F15" s="50">
        <v>105.7</v>
      </c>
      <c r="G15" s="50">
        <v>111.6</v>
      </c>
      <c r="H15" s="50">
        <v>97.2</v>
      </c>
      <c r="I15" s="50">
        <v>88.9</v>
      </c>
      <c r="J15" s="50">
        <v>58.9</v>
      </c>
      <c r="K15" s="50">
        <v>49.9</v>
      </c>
      <c r="L15" s="48">
        <f>+(0.5)*((N27/N55)*L43+(N27/N84)*L72)</f>
        <v>101.20490792880432</v>
      </c>
      <c r="M15" s="48">
        <f>+(0.5)*((N27/N55)*M43+(N27/N84)*M72)</f>
        <v>109.4646762347729</v>
      </c>
      <c r="N15" s="50">
        <f t="shared" si="0"/>
        <v>874.16958416357727</v>
      </c>
    </row>
    <row r="16" spans="1:14" x14ac:dyDescent="0.25">
      <c r="A16" s="49">
        <v>1996</v>
      </c>
      <c r="B16" s="50">
        <v>51.9</v>
      </c>
      <c r="C16" s="50">
        <v>61.8</v>
      </c>
      <c r="D16" s="50">
        <v>75.599999999999994</v>
      </c>
      <c r="E16" s="50">
        <v>44.1</v>
      </c>
      <c r="F16" s="50">
        <v>128.6</v>
      </c>
      <c r="G16" s="50">
        <v>139.19999999999999</v>
      </c>
      <c r="H16" s="50">
        <v>127.5</v>
      </c>
      <c r="I16" s="50">
        <v>92.5</v>
      </c>
      <c r="J16" s="50">
        <v>63.1</v>
      </c>
      <c r="K16" s="50">
        <v>135</v>
      </c>
      <c r="L16" s="50">
        <v>34.200000000000003</v>
      </c>
      <c r="M16" s="50">
        <v>67.3</v>
      </c>
      <c r="N16" s="50">
        <f t="shared" si="0"/>
        <v>1020.8000000000001</v>
      </c>
    </row>
    <row r="17" spans="1:14" x14ac:dyDescent="0.25">
      <c r="A17" s="49">
        <v>1997</v>
      </c>
      <c r="B17" s="50">
        <v>33.4</v>
      </c>
      <c r="C17" s="50">
        <v>27.6</v>
      </c>
      <c r="D17" s="50">
        <v>19.399999999999999</v>
      </c>
      <c r="E17" s="50">
        <v>57.7</v>
      </c>
      <c r="F17" s="50">
        <v>86.2</v>
      </c>
      <c r="G17" s="50">
        <v>57</v>
      </c>
      <c r="H17" s="50">
        <v>101.3</v>
      </c>
      <c r="I17" s="50">
        <v>66.900000000000006</v>
      </c>
      <c r="J17" s="50">
        <v>51.6</v>
      </c>
      <c r="K17" s="50">
        <v>82.8</v>
      </c>
      <c r="L17" s="50">
        <v>52.1</v>
      </c>
      <c r="M17" s="50">
        <v>12.4</v>
      </c>
      <c r="N17" s="50">
        <f t="shared" si="0"/>
        <v>648.4</v>
      </c>
    </row>
    <row r="18" spans="1:14" x14ac:dyDescent="0.25">
      <c r="A18" s="49">
        <v>1998</v>
      </c>
      <c r="B18" s="50">
        <v>0.4</v>
      </c>
      <c r="C18" s="50">
        <v>59.3</v>
      </c>
      <c r="D18" s="50">
        <v>56</v>
      </c>
      <c r="E18" s="50">
        <v>87.4</v>
      </c>
      <c r="F18" s="50">
        <v>144.4</v>
      </c>
      <c r="G18" s="50">
        <v>159.5</v>
      </c>
      <c r="H18" s="50">
        <v>197.8</v>
      </c>
      <c r="I18" s="50">
        <v>76.099999999999994</v>
      </c>
      <c r="J18" s="50">
        <v>67.2</v>
      </c>
      <c r="K18" s="50">
        <v>133.30000000000001</v>
      </c>
      <c r="L18" s="50">
        <v>39.4</v>
      </c>
      <c r="M18" s="50">
        <v>85.6</v>
      </c>
      <c r="N18" s="50">
        <f t="shared" si="0"/>
        <v>1106.4000000000001</v>
      </c>
    </row>
    <row r="19" spans="1:14" x14ac:dyDescent="0.25">
      <c r="A19" s="49">
        <v>1999</v>
      </c>
      <c r="B19" s="50">
        <v>25.1</v>
      </c>
      <c r="C19" s="50">
        <v>68.099999999999994</v>
      </c>
      <c r="D19" s="50">
        <v>32.5</v>
      </c>
      <c r="E19" s="50">
        <v>107.4</v>
      </c>
      <c r="F19" s="50">
        <v>71.099999999999994</v>
      </c>
      <c r="G19" s="50">
        <v>188.4</v>
      </c>
      <c r="H19" s="50">
        <v>108.3</v>
      </c>
      <c r="I19" s="50">
        <v>36</v>
      </c>
      <c r="J19" s="50">
        <v>163.6</v>
      </c>
      <c r="K19" s="50">
        <v>184.8</v>
      </c>
      <c r="L19" s="50">
        <v>120</v>
      </c>
      <c r="M19" s="50">
        <v>61.8</v>
      </c>
      <c r="N19" s="50">
        <f t="shared" si="0"/>
        <v>1167.0999999999999</v>
      </c>
    </row>
    <row r="20" spans="1:14" x14ac:dyDescent="0.25">
      <c r="A20" s="49">
        <v>2000</v>
      </c>
      <c r="B20" s="50">
        <v>14.5</v>
      </c>
      <c r="C20" s="50">
        <v>40.799999999999997</v>
      </c>
      <c r="D20" s="50">
        <v>70.599999999999994</v>
      </c>
      <c r="E20" s="50">
        <v>89.3</v>
      </c>
      <c r="F20" s="50">
        <v>130.69999999999999</v>
      </c>
      <c r="G20" s="50">
        <v>115.4</v>
      </c>
      <c r="H20" s="50">
        <v>96.9</v>
      </c>
      <c r="I20" s="50">
        <v>109.8</v>
      </c>
      <c r="J20" s="50">
        <v>107.6</v>
      </c>
      <c r="K20" s="50">
        <v>72.5</v>
      </c>
      <c r="L20" s="50">
        <v>103</v>
      </c>
      <c r="M20" s="50">
        <v>36.1</v>
      </c>
      <c r="N20" s="50">
        <f t="shared" si="0"/>
        <v>987.19999999999993</v>
      </c>
    </row>
    <row r="21" spans="1:14" x14ac:dyDescent="0.25">
      <c r="A21" s="49">
        <v>2001</v>
      </c>
      <c r="B21" s="50">
        <v>7</v>
      </c>
      <c r="C21" s="50">
        <v>26.8</v>
      </c>
      <c r="D21" s="50">
        <v>52.2</v>
      </c>
      <c r="E21" s="50">
        <v>34</v>
      </c>
      <c r="F21" s="50">
        <v>114.4</v>
      </c>
      <c r="G21" s="50">
        <v>61.8</v>
      </c>
      <c r="H21" s="50">
        <v>88.3</v>
      </c>
      <c r="I21" s="50">
        <v>93.5</v>
      </c>
      <c r="J21" s="50">
        <v>105.1</v>
      </c>
      <c r="K21" s="50">
        <v>45.8</v>
      </c>
      <c r="L21" s="50">
        <v>83.4</v>
      </c>
      <c r="M21" s="50">
        <v>57.6</v>
      </c>
      <c r="N21" s="50">
        <f t="shared" si="0"/>
        <v>769.9</v>
      </c>
    </row>
    <row r="22" spans="1:14" x14ac:dyDescent="0.25">
      <c r="A22" s="49">
        <v>2002</v>
      </c>
      <c r="B22" s="50">
        <v>4</v>
      </c>
      <c r="C22" s="50">
        <v>25</v>
      </c>
      <c r="D22" s="50">
        <v>93.2</v>
      </c>
      <c r="E22" s="50">
        <v>157.9</v>
      </c>
      <c r="F22" s="50">
        <v>142.30000000000001</v>
      </c>
      <c r="G22" s="50">
        <v>133.6</v>
      </c>
      <c r="H22" s="50">
        <v>69.900000000000006</v>
      </c>
      <c r="I22" s="50">
        <v>137.1</v>
      </c>
      <c r="J22" s="50">
        <v>84.3</v>
      </c>
      <c r="K22" s="50">
        <v>65.900000000000006</v>
      </c>
      <c r="L22" s="50">
        <v>48.6</v>
      </c>
      <c r="M22" s="50">
        <v>11.5</v>
      </c>
      <c r="N22" s="50">
        <f t="shared" si="0"/>
        <v>973.3</v>
      </c>
    </row>
    <row r="23" spans="1:14" x14ac:dyDescent="0.25">
      <c r="A23" s="49">
        <v>2003</v>
      </c>
      <c r="B23" s="50">
        <v>3.5</v>
      </c>
      <c r="C23" s="50">
        <v>20.7</v>
      </c>
      <c r="D23" s="50">
        <v>94.9</v>
      </c>
      <c r="E23" s="50">
        <v>97.6</v>
      </c>
      <c r="F23" s="50">
        <v>109.8</v>
      </c>
      <c r="G23" s="50">
        <v>95.2</v>
      </c>
      <c r="H23" s="50">
        <v>126.9</v>
      </c>
      <c r="I23" s="50">
        <v>65.400000000000006</v>
      </c>
      <c r="J23" s="50">
        <v>90.3</v>
      </c>
      <c r="K23" s="50">
        <v>150.1</v>
      </c>
      <c r="L23" s="50">
        <v>101.8</v>
      </c>
      <c r="M23" s="50">
        <v>59</v>
      </c>
      <c r="N23" s="50">
        <f t="shared" si="0"/>
        <v>1015.1999999999999</v>
      </c>
    </row>
    <row r="24" spans="1:14" x14ac:dyDescent="0.25">
      <c r="A24" s="49">
        <v>2004</v>
      </c>
      <c r="B24" s="50">
        <v>11.7</v>
      </c>
      <c r="C24" s="50">
        <v>24.8</v>
      </c>
      <c r="D24" s="50">
        <v>25.7</v>
      </c>
      <c r="E24" s="50">
        <v>123.2</v>
      </c>
      <c r="F24" s="50">
        <v>200.3</v>
      </c>
      <c r="G24" s="50">
        <v>88</v>
      </c>
      <c r="H24" s="50">
        <v>99.5</v>
      </c>
      <c r="I24" s="50">
        <v>101</v>
      </c>
      <c r="J24" s="50">
        <v>88</v>
      </c>
      <c r="K24" s="50">
        <v>114.6</v>
      </c>
      <c r="L24" s="50">
        <v>70.599999999999994</v>
      </c>
      <c r="M24" s="50">
        <v>40</v>
      </c>
      <c r="N24" s="50">
        <f t="shared" si="0"/>
        <v>987.40000000000009</v>
      </c>
    </row>
    <row r="25" spans="1:14" x14ac:dyDescent="0.25">
      <c r="A25" s="49">
        <v>2005</v>
      </c>
      <c r="B25" s="50">
        <v>21.8</v>
      </c>
      <c r="C25" s="50">
        <v>37.6</v>
      </c>
      <c r="D25" s="50">
        <v>45.4</v>
      </c>
      <c r="E25" s="48">
        <f>+(0.5)*(($N$27/$N$55)*E53+($N$27/$N$84)*E82)</f>
        <v>90.642361245398305</v>
      </c>
      <c r="F25" s="48">
        <f>+(0.5)*(($N$27/$N$55)*F53+($N$27/$N$84)*F82)</f>
        <v>130.9530148397902</v>
      </c>
      <c r="G25" s="48">
        <f>+(0.5)*(($N$27/$N$55)*G53+($N$27/$N$84)*G82)</f>
        <v>43.164960821075283</v>
      </c>
      <c r="H25" s="50">
        <v>67.5</v>
      </c>
      <c r="I25" s="50">
        <v>108.1</v>
      </c>
      <c r="J25" s="50">
        <v>91.9</v>
      </c>
      <c r="K25" s="50">
        <v>134.1</v>
      </c>
      <c r="L25" s="50">
        <v>113.6</v>
      </c>
      <c r="M25" s="50">
        <v>11.9</v>
      </c>
      <c r="N25" s="50">
        <f t="shared" si="0"/>
        <v>896.66033690626386</v>
      </c>
    </row>
    <row r="26" spans="1:14" x14ac:dyDescent="0.25">
      <c r="A26" s="49">
        <v>2006</v>
      </c>
      <c r="B26" s="50">
        <v>56.3</v>
      </c>
      <c r="C26" s="48">
        <f>+(0.5)*((N27/N55)*C54+(N27/N84)*C83)</f>
        <v>9.8604053459308325</v>
      </c>
      <c r="D26" s="50">
        <v>132.1</v>
      </c>
      <c r="E26" s="50">
        <v>125.5</v>
      </c>
      <c r="F26" s="50">
        <v>105.9</v>
      </c>
      <c r="G26" s="50">
        <v>181.1</v>
      </c>
      <c r="H26" s="50">
        <v>102.6</v>
      </c>
      <c r="I26" s="50">
        <v>79.3</v>
      </c>
      <c r="J26" s="48">
        <f>+(0.5)*(($N$27/$N$55)*I54+($N$27/$N$84)*I83)</f>
        <v>21.90939228494809</v>
      </c>
      <c r="K26" s="48">
        <f t="shared" ref="K26:M26" si="1">+(0.5)*(($N$27/$N$55)*J54+($N$27/$N$84)*J83)</f>
        <v>64.543388603483052</v>
      </c>
      <c r="L26" s="48">
        <f t="shared" si="1"/>
        <v>167.05270460708266</v>
      </c>
      <c r="M26" s="48">
        <f t="shared" si="1"/>
        <v>131.57621021630595</v>
      </c>
      <c r="N26" s="50">
        <f t="shared" si="0"/>
        <v>1177.7421010577507</v>
      </c>
    </row>
    <row r="27" spans="1:14" x14ac:dyDescent="0.25">
      <c r="A27" t="s">
        <v>71</v>
      </c>
      <c r="B27" s="52">
        <f>+AVERAGE(B13:B26)</f>
        <v>21.542857142857144</v>
      </c>
      <c r="C27" s="52">
        <f t="shared" ref="C27:M27" si="2">+AVERAGE(C13:C26)</f>
        <v>33.525743238995055</v>
      </c>
      <c r="D27" s="52">
        <f t="shared" si="2"/>
        <v>61.49285714285714</v>
      </c>
      <c r="E27" s="52">
        <f t="shared" si="2"/>
        <v>95.010168660385588</v>
      </c>
      <c r="F27" s="52">
        <f t="shared" si="2"/>
        <v>131.09664391712789</v>
      </c>
      <c r="G27" s="52">
        <f t="shared" si="2"/>
        <v>111.31892577293392</v>
      </c>
      <c r="H27" s="52">
        <f t="shared" si="2"/>
        <v>109.84285714285716</v>
      </c>
      <c r="I27" s="52">
        <f t="shared" si="2"/>
        <v>88.185714285714269</v>
      </c>
      <c r="J27" s="52">
        <f t="shared" si="2"/>
        <v>83.886385163210576</v>
      </c>
      <c r="K27" s="52">
        <f t="shared" si="2"/>
        <v>104.02452775739162</v>
      </c>
      <c r="L27" s="52">
        <f t="shared" si="2"/>
        <v>95.318400895420496</v>
      </c>
      <c r="M27" s="52">
        <f t="shared" si="2"/>
        <v>51.831491889362781</v>
      </c>
      <c r="N27" s="52">
        <v>924.9</v>
      </c>
    </row>
    <row r="29" spans="1:14" x14ac:dyDescent="0.25">
      <c r="A29" s="126" t="s">
        <v>0</v>
      </c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7"/>
    </row>
    <row r="30" spans="1:14" x14ac:dyDescent="0.25">
      <c r="A30" s="28"/>
      <c r="B30" s="29"/>
      <c r="C30" s="29"/>
      <c r="D30" s="29"/>
      <c r="E30" s="29"/>
      <c r="F30" s="29"/>
      <c r="G30" s="29"/>
      <c r="H30" s="29"/>
      <c r="I30" s="29"/>
      <c r="J30" s="29"/>
      <c r="K30" s="125" t="s">
        <v>1</v>
      </c>
      <c r="L30" s="125"/>
      <c r="M30" s="125"/>
      <c r="N30" s="30"/>
    </row>
    <row r="31" spans="1:14" x14ac:dyDescent="0.25">
      <c r="A31" s="28"/>
      <c r="B31" s="29"/>
      <c r="C31" s="29"/>
      <c r="D31" s="29"/>
      <c r="E31" s="29"/>
      <c r="F31" s="29"/>
      <c r="G31" s="29"/>
      <c r="H31" s="29"/>
      <c r="I31" s="29"/>
      <c r="J31" s="29"/>
      <c r="K31" s="125" t="s">
        <v>2</v>
      </c>
      <c r="L31" s="125"/>
      <c r="M31" s="125"/>
      <c r="N31" s="30"/>
    </row>
    <row r="32" spans="1:14" x14ac:dyDescent="0.25">
      <c r="A32" s="126" t="s">
        <v>3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7"/>
    </row>
    <row r="33" spans="1:14" x14ac:dyDescent="0.25">
      <c r="A33" s="128" t="s">
        <v>4</v>
      </c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30"/>
    </row>
    <row r="34" spans="1:14" x14ac:dyDescent="0.25">
      <c r="A34" s="31"/>
      <c r="B34" s="32"/>
      <c r="C34" s="32"/>
      <c r="D34" s="32"/>
      <c r="E34" s="32"/>
      <c r="F34" s="32"/>
      <c r="G34" s="32"/>
      <c r="H34" s="32"/>
      <c r="I34" s="32"/>
      <c r="J34" s="33" t="s">
        <v>5</v>
      </c>
      <c r="K34" s="34" t="s">
        <v>6</v>
      </c>
      <c r="L34" s="32"/>
      <c r="M34" s="32"/>
      <c r="N34" s="35"/>
    </row>
    <row r="35" spans="1:14" x14ac:dyDescent="0.25">
      <c r="A35" s="31"/>
      <c r="B35" s="32"/>
      <c r="C35" s="32"/>
      <c r="D35" s="32"/>
      <c r="E35" s="32"/>
      <c r="F35" s="32"/>
      <c r="G35" s="32"/>
      <c r="H35" s="32"/>
      <c r="I35" s="32"/>
      <c r="J35" s="33" t="s">
        <v>7</v>
      </c>
      <c r="K35" s="36">
        <v>2403513</v>
      </c>
      <c r="L35" s="32"/>
      <c r="M35" s="32"/>
      <c r="N35" s="35"/>
    </row>
    <row r="36" spans="1:14" x14ac:dyDescent="0.25">
      <c r="A36" s="37" t="s">
        <v>8</v>
      </c>
      <c r="B36" s="38">
        <v>534</v>
      </c>
      <c r="C36" s="32" t="s">
        <v>9</v>
      </c>
      <c r="D36" s="29" t="s">
        <v>10</v>
      </c>
      <c r="E36" s="38" t="s">
        <v>11</v>
      </c>
      <c r="F36" s="32"/>
      <c r="G36" s="29" t="s">
        <v>12</v>
      </c>
      <c r="H36" s="39" t="s">
        <v>13</v>
      </c>
      <c r="I36" s="32"/>
      <c r="J36" s="32"/>
      <c r="K36" s="32"/>
      <c r="L36" s="32"/>
      <c r="M36" s="32"/>
      <c r="N36" s="35"/>
    </row>
    <row r="37" spans="1:14" x14ac:dyDescent="0.25">
      <c r="A37" s="28" t="s">
        <v>14</v>
      </c>
      <c r="B37" s="38">
        <v>7322</v>
      </c>
      <c r="C37" s="32" t="s">
        <v>15</v>
      </c>
      <c r="D37" s="29" t="s">
        <v>16</v>
      </c>
      <c r="E37" s="40" t="s">
        <v>17</v>
      </c>
      <c r="F37" s="32"/>
      <c r="G37" s="29" t="s">
        <v>18</v>
      </c>
      <c r="H37" s="39" t="s">
        <v>19</v>
      </c>
      <c r="I37" s="32"/>
      <c r="J37" s="32"/>
      <c r="K37" s="41" t="s">
        <v>20</v>
      </c>
      <c r="L37" s="42">
        <v>22678</v>
      </c>
      <c r="M37" s="43"/>
      <c r="N37" s="35"/>
    </row>
    <row r="38" spans="1:14" x14ac:dyDescent="0.25">
      <c r="A38" s="28" t="s">
        <v>21</v>
      </c>
      <c r="B38" s="38">
        <v>2690</v>
      </c>
      <c r="C38" s="32" t="s">
        <v>22</v>
      </c>
      <c r="D38" s="29" t="s">
        <v>23</v>
      </c>
      <c r="E38" s="44" t="s">
        <v>24</v>
      </c>
      <c r="F38" s="32"/>
      <c r="G38" s="29" t="s">
        <v>25</v>
      </c>
      <c r="H38" s="39" t="s">
        <v>26</v>
      </c>
      <c r="I38" s="32"/>
      <c r="J38" s="32"/>
      <c r="K38" s="41" t="s">
        <v>27</v>
      </c>
      <c r="L38" s="42" t="s">
        <v>28</v>
      </c>
      <c r="M38" s="32"/>
      <c r="N38" s="35"/>
    </row>
    <row r="39" spans="1:14" x14ac:dyDescent="0.25">
      <c r="A39" s="45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7"/>
    </row>
    <row r="40" spans="1:14" x14ac:dyDescent="0.25">
      <c r="A40" s="51" t="s">
        <v>29</v>
      </c>
      <c r="B40" s="51" t="s">
        <v>30</v>
      </c>
      <c r="C40" s="51" t="s">
        <v>31</v>
      </c>
      <c r="D40" s="51" t="s">
        <v>32</v>
      </c>
      <c r="E40" s="51" t="s">
        <v>33</v>
      </c>
      <c r="F40" s="51" t="s">
        <v>34</v>
      </c>
      <c r="G40" s="51" t="s">
        <v>35</v>
      </c>
      <c r="H40" s="51" t="s">
        <v>36</v>
      </c>
      <c r="I40" s="51" t="s">
        <v>37</v>
      </c>
      <c r="J40" s="51" t="s">
        <v>38</v>
      </c>
      <c r="K40" s="51" t="s">
        <v>39</v>
      </c>
      <c r="L40" s="51" t="s">
        <v>40</v>
      </c>
      <c r="M40" s="51" t="s">
        <v>41</v>
      </c>
      <c r="N40" s="51" t="s">
        <v>42</v>
      </c>
    </row>
    <row r="41" spans="1:14" x14ac:dyDescent="0.25">
      <c r="A41" s="49">
        <v>1993</v>
      </c>
      <c r="B41" s="50">
        <v>17.5</v>
      </c>
      <c r="C41" s="50">
        <v>28.2</v>
      </c>
      <c r="D41" s="50">
        <v>39.6</v>
      </c>
      <c r="E41" s="50">
        <v>69.2</v>
      </c>
      <c r="F41" s="50">
        <v>112.4</v>
      </c>
      <c r="G41" s="50">
        <v>48.9</v>
      </c>
      <c r="H41" s="50">
        <v>82</v>
      </c>
      <c r="I41" s="50">
        <v>19.5</v>
      </c>
      <c r="J41" s="50">
        <v>35.5</v>
      </c>
      <c r="K41" s="50">
        <v>37.1</v>
      </c>
      <c r="L41" s="50">
        <v>121.6</v>
      </c>
      <c r="M41" s="50">
        <v>10.8</v>
      </c>
      <c r="N41" s="50">
        <f t="shared" ref="N41:N54" si="3">SUM(B41:M41)</f>
        <v>622.29999999999995</v>
      </c>
    </row>
    <row r="42" spans="1:14" x14ac:dyDescent="0.25">
      <c r="A42" s="49">
        <v>1994</v>
      </c>
      <c r="B42" s="50">
        <v>23.9</v>
      </c>
      <c r="C42" s="50">
        <v>81.3</v>
      </c>
      <c r="D42" s="50">
        <v>46.3</v>
      </c>
      <c r="E42" s="50">
        <v>68.599999999999994</v>
      </c>
      <c r="F42" s="50">
        <v>76.599999999999994</v>
      </c>
      <c r="G42" s="50">
        <v>79</v>
      </c>
      <c r="H42" s="50">
        <v>32.4</v>
      </c>
      <c r="I42" s="50">
        <v>40</v>
      </c>
      <c r="J42" s="50">
        <v>57.2</v>
      </c>
      <c r="K42" s="50">
        <v>183</v>
      </c>
      <c r="L42" s="50">
        <v>56.5</v>
      </c>
      <c r="M42" s="50">
        <v>2.8</v>
      </c>
      <c r="N42" s="50">
        <f t="shared" si="3"/>
        <v>747.59999999999991</v>
      </c>
    </row>
    <row r="43" spans="1:14" x14ac:dyDescent="0.25">
      <c r="A43" s="49">
        <v>1995</v>
      </c>
      <c r="B43" s="50">
        <v>1.5</v>
      </c>
      <c r="C43" s="50">
        <v>15.2</v>
      </c>
      <c r="D43" s="50">
        <v>59.2</v>
      </c>
      <c r="E43" s="50">
        <v>65.900000000000006</v>
      </c>
      <c r="F43" s="50">
        <v>54.8</v>
      </c>
      <c r="G43" s="50">
        <v>64.2</v>
      </c>
      <c r="H43" s="50">
        <v>42.2</v>
      </c>
      <c r="I43" s="50">
        <v>78.599999999999994</v>
      </c>
      <c r="J43" s="50">
        <v>37</v>
      </c>
      <c r="K43" s="50">
        <v>104.2</v>
      </c>
      <c r="L43" s="50">
        <v>41.9</v>
      </c>
      <c r="M43" s="50">
        <v>48.4</v>
      </c>
      <c r="N43" s="50">
        <f t="shared" si="3"/>
        <v>613.1</v>
      </c>
    </row>
    <row r="44" spans="1:14" x14ac:dyDescent="0.25">
      <c r="A44" s="49">
        <v>1996</v>
      </c>
      <c r="B44" s="50">
        <v>32.200000000000003</v>
      </c>
      <c r="C44" s="50">
        <v>32.9</v>
      </c>
      <c r="D44" s="50">
        <v>53.5</v>
      </c>
      <c r="E44" s="50">
        <v>57.9</v>
      </c>
      <c r="F44" s="50">
        <v>86.8</v>
      </c>
      <c r="G44" s="50">
        <v>77.2</v>
      </c>
      <c r="H44" s="50">
        <v>59.9</v>
      </c>
      <c r="I44" s="50">
        <v>49.7</v>
      </c>
      <c r="J44" s="50">
        <v>19.899999999999999</v>
      </c>
      <c r="K44" s="50">
        <v>75.8</v>
      </c>
      <c r="L44" s="50">
        <v>52.6</v>
      </c>
      <c r="M44" s="50">
        <v>45.6</v>
      </c>
      <c r="N44" s="50">
        <f t="shared" si="3"/>
        <v>644</v>
      </c>
    </row>
    <row r="45" spans="1:14" x14ac:dyDescent="0.25">
      <c r="A45" s="49">
        <v>1997</v>
      </c>
      <c r="B45" s="50">
        <v>76.8</v>
      </c>
      <c r="C45" s="50">
        <v>12.9</v>
      </c>
      <c r="D45" s="50">
        <v>27</v>
      </c>
      <c r="E45" s="50">
        <v>47.5</v>
      </c>
      <c r="F45" s="50">
        <v>36.299999999999997</v>
      </c>
      <c r="G45" s="50">
        <v>26.5</v>
      </c>
      <c r="H45" s="50">
        <v>28.1</v>
      </c>
      <c r="I45" s="50">
        <v>20.6</v>
      </c>
      <c r="J45" s="50">
        <v>31.1</v>
      </c>
      <c r="K45" s="50">
        <v>44.6</v>
      </c>
      <c r="L45" s="50">
        <v>64.900000000000006</v>
      </c>
      <c r="M45" s="50">
        <v>2.5</v>
      </c>
      <c r="N45" s="50">
        <f t="shared" si="3"/>
        <v>418.80000000000007</v>
      </c>
    </row>
    <row r="46" spans="1:14" x14ac:dyDescent="0.25">
      <c r="A46" s="49">
        <v>1998</v>
      </c>
      <c r="B46" s="50">
        <v>0.8</v>
      </c>
      <c r="C46" s="50">
        <v>20.8</v>
      </c>
      <c r="D46" s="50">
        <v>56.3</v>
      </c>
      <c r="E46" s="50">
        <v>49.5</v>
      </c>
      <c r="F46" s="50">
        <v>160</v>
      </c>
      <c r="G46" s="50">
        <v>86.7</v>
      </c>
      <c r="H46" s="50">
        <v>94.3</v>
      </c>
      <c r="I46" s="50">
        <v>45.1</v>
      </c>
      <c r="J46" s="50">
        <v>31.5</v>
      </c>
      <c r="K46" s="50">
        <v>46.8</v>
      </c>
      <c r="L46" s="50">
        <v>49.1</v>
      </c>
      <c r="M46" s="50">
        <v>0.1</v>
      </c>
      <c r="N46" s="50">
        <f t="shared" si="3"/>
        <v>641</v>
      </c>
    </row>
    <row r="47" spans="1:14" x14ac:dyDescent="0.25">
      <c r="A47" s="49">
        <v>1999</v>
      </c>
      <c r="B47" s="50">
        <v>27.6</v>
      </c>
      <c r="C47" s="50">
        <v>82.4</v>
      </c>
      <c r="D47" s="50">
        <v>57.3</v>
      </c>
      <c r="E47" s="50">
        <v>84.3</v>
      </c>
      <c r="F47" s="50">
        <v>34.299999999999997</v>
      </c>
      <c r="G47" s="50">
        <v>67</v>
      </c>
      <c r="H47" s="50">
        <v>38.9</v>
      </c>
      <c r="I47" s="50">
        <v>22.6</v>
      </c>
      <c r="J47" s="50">
        <v>107.7</v>
      </c>
      <c r="K47" s="50">
        <v>95.8</v>
      </c>
      <c r="L47" s="50">
        <v>51.9</v>
      </c>
      <c r="M47" s="50">
        <v>46.5</v>
      </c>
      <c r="N47" s="50">
        <f t="shared" si="3"/>
        <v>716.3</v>
      </c>
    </row>
    <row r="48" spans="1:14" x14ac:dyDescent="0.25">
      <c r="A48" s="49">
        <v>2000</v>
      </c>
      <c r="B48" s="50">
        <v>5.4</v>
      </c>
      <c r="C48" s="50">
        <v>26.4</v>
      </c>
      <c r="D48" s="50">
        <v>61.9</v>
      </c>
      <c r="E48" s="50">
        <v>47.1</v>
      </c>
      <c r="F48" s="50">
        <v>75.3</v>
      </c>
      <c r="G48" s="50">
        <v>75.400000000000006</v>
      </c>
      <c r="H48" s="50">
        <v>59.3</v>
      </c>
      <c r="I48" s="50">
        <v>50.9</v>
      </c>
      <c r="J48" s="50">
        <v>80.2</v>
      </c>
      <c r="K48" s="50">
        <v>65.5</v>
      </c>
      <c r="L48" s="50">
        <v>62.9</v>
      </c>
      <c r="M48" s="50">
        <v>32.9</v>
      </c>
      <c r="N48" s="50">
        <f t="shared" si="3"/>
        <v>643.19999999999993</v>
      </c>
    </row>
    <row r="49" spans="1:14" x14ac:dyDescent="0.25">
      <c r="A49" s="49">
        <v>2001</v>
      </c>
      <c r="B49" s="50">
        <v>2.2999999999999998</v>
      </c>
      <c r="C49" s="50">
        <v>26.2</v>
      </c>
      <c r="D49" s="50">
        <v>37.700000000000003</v>
      </c>
      <c r="E49" s="50">
        <v>8.1999999999999993</v>
      </c>
      <c r="F49" s="50">
        <v>87.9</v>
      </c>
      <c r="G49" s="50">
        <v>55.6</v>
      </c>
      <c r="H49" s="50">
        <v>34.4</v>
      </c>
      <c r="I49" s="50">
        <v>22.4</v>
      </c>
      <c r="J49" s="50">
        <v>60.5</v>
      </c>
      <c r="K49" s="50">
        <v>32</v>
      </c>
      <c r="L49" s="50">
        <v>81.3</v>
      </c>
      <c r="M49" s="50">
        <v>39.9</v>
      </c>
      <c r="N49" s="50">
        <f t="shared" si="3"/>
        <v>488.4</v>
      </c>
    </row>
    <row r="50" spans="1:14" x14ac:dyDescent="0.25">
      <c r="A50" s="49">
        <v>2002</v>
      </c>
      <c r="B50" s="50">
        <v>13.5</v>
      </c>
      <c r="C50" s="50">
        <v>15.1</v>
      </c>
      <c r="D50" s="50">
        <v>69.400000000000006</v>
      </c>
      <c r="E50" s="50">
        <v>87.2</v>
      </c>
      <c r="F50" s="50">
        <v>131</v>
      </c>
      <c r="G50" s="50">
        <v>58.3</v>
      </c>
      <c r="H50" s="50">
        <v>40.200000000000003</v>
      </c>
      <c r="I50" s="50">
        <v>46.7</v>
      </c>
      <c r="J50" s="50">
        <v>67.2</v>
      </c>
      <c r="K50" s="50">
        <v>82</v>
      </c>
      <c r="L50" s="50">
        <v>48.3</v>
      </c>
      <c r="M50" s="50">
        <v>16.7</v>
      </c>
      <c r="N50" s="50">
        <f t="shared" si="3"/>
        <v>675.6</v>
      </c>
    </row>
    <row r="51" spans="1:14" x14ac:dyDescent="0.25">
      <c r="A51" s="49">
        <v>2003</v>
      </c>
      <c r="B51" s="50">
        <v>1</v>
      </c>
      <c r="C51" s="50">
        <v>18.899999999999999</v>
      </c>
      <c r="D51" s="50">
        <v>102.1</v>
      </c>
      <c r="E51" s="50">
        <v>67</v>
      </c>
      <c r="F51" s="50">
        <v>42.9</v>
      </c>
      <c r="G51" s="50">
        <v>35.9</v>
      </c>
      <c r="H51" s="50">
        <v>41.3</v>
      </c>
      <c r="I51" s="50">
        <v>21.5</v>
      </c>
      <c r="J51" s="50">
        <v>71.099999999999994</v>
      </c>
      <c r="K51" s="50">
        <v>136.80000000000001</v>
      </c>
      <c r="L51" s="50">
        <v>83.1</v>
      </c>
      <c r="M51" s="50">
        <v>46.6</v>
      </c>
      <c r="N51" s="50">
        <f t="shared" si="3"/>
        <v>668.2</v>
      </c>
    </row>
    <row r="52" spans="1:14" x14ac:dyDescent="0.25">
      <c r="A52" s="49">
        <v>2004</v>
      </c>
      <c r="B52" s="50">
        <v>13.3</v>
      </c>
      <c r="C52" s="50">
        <v>24.3</v>
      </c>
      <c r="D52" s="50">
        <v>40.9</v>
      </c>
      <c r="E52" s="50">
        <v>138.9</v>
      </c>
      <c r="F52" s="50">
        <v>140.80000000000001</v>
      </c>
      <c r="G52" s="50">
        <v>35.5</v>
      </c>
      <c r="H52" s="50">
        <v>51.6</v>
      </c>
      <c r="I52" s="50">
        <v>29.1</v>
      </c>
      <c r="J52" s="50">
        <v>53.3</v>
      </c>
      <c r="K52" s="50">
        <v>106.1</v>
      </c>
      <c r="L52" s="50">
        <v>76</v>
      </c>
      <c r="M52" s="50">
        <v>30.1</v>
      </c>
      <c r="N52" s="50">
        <f t="shared" si="3"/>
        <v>739.90000000000009</v>
      </c>
    </row>
    <row r="53" spans="1:14" x14ac:dyDescent="0.25">
      <c r="A53" s="49">
        <v>2005</v>
      </c>
      <c r="B53" s="50">
        <v>22.8</v>
      </c>
      <c r="C53" s="50">
        <v>19.399999999999999</v>
      </c>
      <c r="D53" s="50">
        <v>10.9</v>
      </c>
      <c r="E53" s="50">
        <v>70.2</v>
      </c>
      <c r="F53" s="50">
        <v>87.7</v>
      </c>
      <c r="G53" s="50">
        <v>34.299999999999997</v>
      </c>
      <c r="H53" s="50">
        <v>34.799999999999997</v>
      </c>
      <c r="I53" s="50">
        <v>43.8</v>
      </c>
      <c r="J53" s="50">
        <v>28.4</v>
      </c>
      <c r="K53" s="50">
        <v>97.5</v>
      </c>
      <c r="L53" s="50">
        <v>120</v>
      </c>
      <c r="M53" s="50">
        <v>25.6</v>
      </c>
      <c r="N53" s="50">
        <f t="shared" si="3"/>
        <v>595.4</v>
      </c>
    </row>
    <row r="54" spans="1:14" x14ac:dyDescent="0.25">
      <c r="A54" s="49">
        <v>2006</v>
      </c>
      <c r="B54" s="50">
        <v>93.7</v>
      </c>
      <c r="C54" s="50">
        <v>8.1999999999999993</v>
      </c>
      <c r="D54" s="50">
        <v>106.3</v>
      </c>
      <c r="E54" s="50">
        <v>148.5</v>
      </c>
      <c r="F54" s="50">
        <v>33.200000000000003</v>
      </c>
      <c r="G54" s="50">
        <v>102.4</v>
      </c>
      <c r="H54" s="50">
        <v>40.200000000000003</v>
      </c>
      <c r="I54" s="50">
        <v>17.2</v>
      </c>
      <c r="J54" s="50">
        <v>51.3</v>
      </c>
      <c r="K54" s="50">
        <v>113</v>
      </c>
      <c r="L54" s="50">
        <v>89.3</v>
      </c>
      <c r="M54" s="50">
        <v>61.8</v>
      </c>
      <c r="N54" s="50">
        <f t="shared" si="3"/>
        <v>865.09999999999991</v>
      </c>
    </row>
    <row r="55" spans="1:14" x14ac:dyDescent="0.25">
      <c r="A55" t="s">
        <v>71</v>
      </c>
      <c r="B55" s="52">
        <f>+AVERAGE(B41:B54)</f>
        <v>23.735714285714288</v>
      </c>
      <c r="C55" s="52">
        <f t="shared" ref="C55" si="4">+AVERAGE(C41:C54)</f>
        <v>29.442857142857143</v>
      </c>
      <c r="D55" s="52">
        <f t="shared" ref="D55" si="5">+AVERAGE(D41:D54)</f>
        <v>54.885714285714286</v>
      </c>
      <c r="E55" s="52">
        <f t="shared" ref="E55" si="6">+AVERAGE(E41:E54)</f>
        <v>72.142857142857153</v>
      </c>
      <c r="F55" s="52">
        <f t="shared" ref="F55" si="7">+AVERAGE(F41:F54)</f>
        <v>82.857142857142861</v>
      </c>
      <c r="G55" s="52">
        <f t="shared" ref="G55" si="8">+AVERAGE(G41:G54)</f>
        <v>60.492857142857133</v>
      </c>
      <c r="H55" s="52">
        <f t="shared" ref="H55" si="9">+AVERAGE(H41:H54)</f>
        <v>48.542857142857144</v>
      </c>
      <c r="I55" s="52">
        <f t="shared" ref="I55" si="10">+AVERAGE(I41:I54)</f>
        <v>36.264285714285712</v>
      </c>
      <c r="J55" s="52">
        <f t="shared" ref="J55" si="11">+AVERAGE(J41:J54)</f>
        <v>52.278571428571418</v>
      </c>
      <c r="K55" s="52">
        <f t="shared" ref="K55" si="12">+AVERAGE(K41:K54)</f>
        <v>87.157142857142873</v>
      </c>
      <c r="L55" s="52">
        <f t="shared" ref="L55" si="13">+AVERAGE(L41:L54)</f>
        <v>71.385714285714272</v>
      </c>
      <c r="M55" s="52">
        <f t="shared" ref="M55" si="14">+AVERAGE(M41:M54)</f>
        <v>29.30714285714286</v>
      </c>
      <c r="N55" s="52">
        <f>+AVERAGE(N41:N54)</f>
        <v>648.49285714285713</v>
      </c>
    </row>
    <row r="57" spans="1:14" x14ac:dyDescent="0.25">
      <c r="A57" s="131"/>
      <c r="B57" s="132"/>
      <c r="C57" s="132"/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3"/>
    </row>
    <row r="58" spans="1:14" x14ac:dyDescent="0.25">
      <c r="A58" s="126" t="s">
        <v>0</v>
      </c>
      <c r="B58" s="125"/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7"/>
    </row>
    <row r="59" spans="1:14" x14ac:dyDescent="0.25">
      <c r="A59" s="28"/>
      <c r="B59" s="29"/>
      <c r="C59" s="29"/>
      <c r="D59" s="29"/>
      <c r="E59" s="29"/>
      <c r="F59" s="29"/>
      <c r="G59" s="29"/>
      <c r="H59" s="29"/>
      <c r="I59" s="29"/>
      <c r="J59" s="29"/>
      <c r="K59" s="125" t="s">
        <v>1</v>
      </c>
      <c r="L59" s="125"/>
      <c r="M59" s="125"/>
      <c r="N59" s="30"/>
    </row>
    <row r="60" spans="1:14" x14ac:dyDescent="0.25">
      <c r="A60" s="28"/>
      <c r="B60" s="29"/>
      <c r="C60" s="29"/>
      <c r="D60" s="29"/>
      <c r="E60" s="29"/>
      <c r="F60" s="29"/>
      <c r="G60" s="29"/>
      <c r="H60" s="29"/>
      <c r="I60" s="29"/>
      <c r="J60" s="29"/>
      <c r="K60" s="125" t="s">
        <v>2</v>
      </c>
      <c r="L60" s="125"/>
      <c r="M60" s="125"/>
      <c r="N60" s="30"/>
    </row>
    <row r="61" spans="1:14" x14ac:dyDescent="0.25">
      <c r="A61" s="126" t="s">
        <v>3</v>
      </c>
      <c r="B61" s="125"/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7"/>
    </row>
    <row r="62" spans="1:14" x14ac:dyDescent="0.25">
      <c r="A62" s="128" t="s">
        <v>56</v>
      </c>
      <c r="B62" s="129"/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30"/>
    </row>
    <row r="63" spans="1:14" x14ac:dyDescent="0.25">
      <c r="A63" s="31"/>
      <c r="B63" s="32"/>
      <c r="C63" s="32"/>
      <c r="D63" s="32"/>
      <c r="E63" s="32"/>
      <c r="F63" s="32"/>
      <c r="G63" s="32"/>
      <c r="H63" s="32"/>
      <c r="I63" s="32"/>
      <c r="J63" s="33" t="s">
        <v>5</v>
      </c>
      <c r="K63" s="34" t="s">
        <v>53</v>
      </c>
      <c r="L63" s="32"/>
      <c r="M63" s="32"/>
      <c r="N63" s="35"/>
    </row>
    <row r="64" spans="1:14" x14ac:dyDescent="0.25">
      <c r="A64" s="31"/>
      <c r="B64" s="32"/>
      <c r="C64" s="32"/>
      <c r="D64" s="32"/>
      <c r="E64" s="32"/>
      <c r="F64" s="32"/>
      <c r="G64" s="32"/>
      <c r="H64" s="32"/>
      <c r="I64" s="32"/>
      <c r="J64" s="33" t="s">
        <v>7</v>
      </c>
      <c r="K64" s="36">
        <v>24030450</v>
      </c>
      <c r="L64" s="32"/>
      <c r="M64" s="32"/>
      <c r="N64" s="35"/>
    </row>
    <row r="65" spans="1:14" x14ac:dyDescent="0.25">
      <c r="A65" s="37" t="s">
        <v>8</v>
      </c>
      <c r="B65" s="38">
        <v>536</v>
      </c>
      <c r="C65" s="32" t="s">
        <v>9</v>
      </c>
      <c r="D65" s="29" t="s">
        <v>10</v>
      </c>
      <c r="E65" s="38" t="s">
        <v>48</v>
      </c>
      <c r="F65" s="32"/>
      <c r="G65" s="29" t="s">
        <v>12</v>
      </c>
      <c r="H65" s="39" t="s">
        <v>13</v>
      </c>
      <c r="I65" s="32"/>
      <c r="J65" s="32"/>
      <c r="K65" s="32"/>
      <c r="L65" s="32"/>
      <c r="M65" s="32"/>
      <c r="N65" s="35"/>
    </row>
    <row r="66" spans="1:14" x14ac:dyDescent="0.25">
      <c r="A66" s="28" t="s">
        <v>14</v>
      </c>
      <c r="B66" s="38">
        <v>7319</v>
      </c>
      <c r="C66" s="32" t="s">
        <v>15</v>
      </c>
      <c r="D66" s="29" t="s">
        <v>16</v>
      </c>
      <c r="E66" s="40" t="s">
        <v>17</v>
      </c>
      <c r="F66" s="32"/>
      <c r="G66" s="29" t="s">
        <v>18</v>
      </c>
      <c r="H66" s="39" t="s">
        <v>54</v>
      </c>
      <c r="I66" s="32"/>
      <c r="J66" s="32"/>
      <c r="K66" s="41" t="s">
        <v>20</v>
      </c>
      <c r="L66" s="42">
        <v>33725</v>
      </c>
      <c r="M66" s="43"/>
      <c r="N66" s="35"/>
    </row>
    <row r="67" spans="1:14" x14ac:dyDescent="0.25">
      <c r="A67" s="28" t="s">
        <v>21</v>
      </c>
      <c r="B67" s="38">
        <v>2645</v>
      </c>
      <c r="C67" s="32" t="s">
        <v>49</v>
      </c>
      <c r="D67" s="29" t="s">
        <v>23</v>
      </c>
      <c r="E67" s="36" t="s">
        <v>55</v>
      </c>
      <c r="F67" s="32"/>
      <c r="G67" s="29" t="s">
        <v>25</v>
      </c>
      <c r="H67" s="39" t="s">
        <v>26</v>
      </c>
      <c r="I67" s="32"/>
      <c r="J67" s="32"/>
      <c r="K67" s="41" t="s">
        <v>27</v>
      </c>
      <c r="L67" s="42" t="s">
        <v>28</v>
      </c>
      <c r="M67" s="32"/>
      <c r="N67" s="35"/>
    </row>
    <row r="68" spans="1:14" x14ac:dyDescent="0.25">
      <c r="A68" s="45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7"/>
    </row>
    <row r="69" spans="1:14" x14ac:dyDescent="0.25">
      <c r="A69" s="51" t="s">
        <v>29</v>
      </c>
      <c r="B69" s="51" t="s">
        <v>30</v>
      </c>
      <c r="C69" s="51" t="s">
        <v>31</v>
      </c>
      <c r="D69" s="51" t="s">
        <v>32</v>
      </c>
      <c r="E69" s="51" t="s">
        <v>33</v>
      </c>
      <c r="F69" s="51" t="s">
        <v>34</v>
      </c>
      <c r="G69" s="51" t="s">
        <v>35</v>
      </c>
      <c r="H69" s="51" t="s">
        <v>36</v>
      </c>
      <c r="I69" s="51" t="s">
        <v>37</v>
      </c>
      <c r="J69" s="51" t="s">
        <v>38</v>
      </c>
      <c r="K69" s="51" t="s">
        <v>39</v>
      </c>
      <c r="L69" s="51" t="s">
        <v>40</v>
      </c>
      <c r="M69" s="51" t="s">
        <v>41</v>
      </c>
      <c r="N69" s="51" t="s">
        <v>42</v>
      </c>
    </row>
    <row r="70" spans="1:14" x14ac:dyDescent="0.25">
      <c r="A70" s="49">
        <v>1993</v>
      </c>
      <c r="B70" s="50">
        <v>16.3</v>
      </c>
      <c r="C70" s="50">
        <v>30.4</v>
      </c>
      <c r="D70" s="50">
        <v>66.5</v>
      </c>
      <c r="E70" s="50">
        <v>68.400000000000006</v>
      </c>
      <c r="F70" s="50">
        <v>128.80000000000001</v>
      </c>
      <c r="G70" s="50">
        <v>33.1</v>
      </c>
      <c r="H70" s="50">
        <v>59.5</v>
      </c>
      <c r="I70" s="50">
        <v>19.399999999999999</v>
      </c>
      <c r="J70" s="50">
        <v>28.3</v>
      </c>
      <c r="K70" s="50">
        <v>40.5</v>
      </c>
      <c r="L70" s="50">
        <v>162.9</v>
      </c>
      <c r="M70" s="50">
        <v>20.2</v>
      </c>
      <c r="N70" s="50">
        <f t="shared" ref="N70:N83" si="15">SUM(B70:M70)</f>
        <v>674.30000000000007</v>
      </c>
    </row>
    <row r="71" spans="1:14" x14ac:dyDescent="0.25">
      <c r="A71" s="49">
        <v>1994</v>
      </c>
      <c r="B71" s="50">
        <v>30.5</v>
      </c>
      <c r="C71" s="50" t="s">
        <v>52</v>
      </c>
      <c r="D71" s="50">
        <v>72.3</v>
      </c>
      <c r="E71" s="50">
        <v>122.1</v>
      </c>
      <c r="F71" s="50">
        <v>60.5</v>
      </c>
      <c r="G71" s="50">
        <v>81.7</v>
      </c>
      <c r="H71" s="50">
        <v>26</v>
      </c>
      <c r="I71" s="50">
        <v>34.700000000000003</v>
      </c>
      <c r="J71" s="50">
        <v>22.9</v>
      </c>
      <c r="K71" s="50">
        <v>165.1</v>
      </c>
      <c r="L71" s="50">
        <v>78.3</v>
      </c>
      <c r="M71" s="50">
        <v>0.1</v>
      </c>
      <c r="N71" s="50">
        <f t="shared" si="15"/>
        <v>694.19999999999993</v>
      </c>
    </row>
    <row r="72" spans="1:14" x14ac:dyDescent="0.25">
      <c r="A72" s="49">
        <v>1995</v>
      </c>
      <c r="B72" s="50" t="s">
        <v>50</v>
      </c>
      <c r="C72" s="50">
        <v>9.4</v>
      </c>
      <c r="D72" s="50">
        <v>67.900000000000006</v>
      </c>
      <c r="E72" s="50">
        <v>102.7</v>
      </c>
      <c r="F72" s="50">
        <v>52.5</v>
      </c>
      <c r="G72" s="50">
        <v>65.599999999999994</v>
      </c>
      <c r="H72" s="50">
        <v>75.5</v>
      </c>
      <c r="I72" s="50">
        <v>131.30000000000001</v>
      </c>
      <c r="J72" s="50">
        <v>24</v>
      </c>
      <c r="K72" s="50">
        <v>61</v>
      </c>
      <c r="L72" s="50">
        <v>110.2</v>
      </c>
      <c r="M72" s="50">
        <v>115.8</v>
      </c>
      <c r="N72" s="50">
        <f t="shared" si="15"/>
        <v>815.90000000000009</v>
      </c>
    </row>
    <row r="73" spans="1:14" x14ac:dyDescent="0.25">
      <c r="A73" s="49">
        <v>1996</v>
      </c>
      <c r="B73" s="50" t="s">
        <v>51</v>
      </c>
      <c r="C73" s="50">
        <v>41.2</v>
      </c>
      <c r="D73" s="50">
        <v>58.7</v>
      </c>
      <c r="E73" s="50">
        <v>128.1</v>
      </c>
      <c r="F73" s="50">
        <v>97.6</v>
      </c>
      <c r="G73" s="50">
        <v>53.5</v>
      </c>
      <c r="H73" s="50">
        <v>46.2</v>
      </c>
      <c r="I73" s="50">
        <v>67.3</v>
      </c>
      <c r="J73" s="50">
        <v>24.7</v>
      </c>
      <c r="K73" s="50">
        <v>105.1</v>
      </c>
      <c r="L73" s="50">
        <v>61.9</v>
      </c>
      <c r="M73" s="50">
        <v>49.5</v>
      </c>
      <c r="N73" s="50">
        <f t="shared" si="15"/>
        <v>733.80000000000007</v>
      </c>
    </row>
    <row r="74" spans="1:14" x14ac:dyDescent="0.25">
      <c r="A74" s="49">
        <v>1997</v>
      </c>
      <c r="B74" s="50">
        <v>67.900000000000006</v>
      </c>
      <c r="C74" s="50">
        <v>37.700000000000003</v>
      </c>
      <c r="D74" s="50">
        <v>22.9</v>
      </c>
      <c r="E74" s="50">
        <v>57</v>
      </c>
      <c r="F74" s="50">
        <v>46.3</v>
      </c>
      <c r="G74" s="50">
        <v>28.8</v>
      </c>
      <c r="H74" s="50">
        <v>30.7</v>
      </c>
      <c r="I74" s="50">
        <v>9.6999999999999993</v>
      </c>
      <c r="J74" s="50">
        <v>30.9</v>
      </c>
      <c r="K74" s="50">
        <v>42.2</v>
      </c>
      <c r="L74" s="50">
        <v>55</v>
      </c>
      <c r="M74" s="50">
        <v>6.6</v>
      </c>
      <c r="N74" s="50">
        <f t="shared" si="15"/>
        <v>435.7</v>
      </c>
    </row>
    <row r="75" spans="1:14" x14ac:dyDescent="0.25">
      <c r="A75" s="49">
        <v>1998</v>
      </c>
      <c r="B75" s="50">
        <v>0.6</v>
      </c>
      <c r="C75" s="50">
        <v>10.199999999999999</v>
      </c>
      <c r="D75" s="50">
        <v>41.4</v>
      </c>
      <c r="E75" s="50">
        <v>74.2</v>
      </c>
      <c r="F75" s="50">
        <v>120</v>
      </c>
      <c r="G75" s="50">
        <v>89.4</v>
      </c>
      <c r="H75" s="50">
        <v>88.3</v>
      </c>
      <c r="I75" s="50">
        <v>104.8</v>
      </c>
      <c r="J75" s="50">
        <v>37.299999999999997</v>
      </c>
      <c r="K75" s="50">
        <v>87</v>
      </c>
      <c r="L75" s="50">
        <v>67.099999999999994</v>
      </c>
      <c r="M75" s="50">
        <v>75.599999999999994</v>
      </c>
      <c r="N75" s="50">
        <f t="shared" si="15"/>
        <v>795.9</v>
      </c>
    </row>
    <row r="76" spans="1:14" x14ac:dyDescent="0.25">
      <c r="A76" s="49">
        <v>1999</v>
      </c>
      <c r="B76" s="50">
        <v>34.4</v>
      </c>
      <c r="C76" s="50">
        <v>72.099999999999994</v>
      </c>
      <c r="D76" s="50">
        <v>55.9</v>
      </c>
      <c r="E76" s="50">
        <v>71</v>
      </c>
      <c r="F76" s="50">
        <v>54.9</v>
      </c>
      <c r="G76" s="50">
        <v>96</v>
      </c>
      <c r="H76" s="50">
        <v>42.2</v>
      </c>
      <c r="I76" s="50">
        <v>40.700000000000003</v>
      </c>
      <c r="J76" s="50">
        <v>133.19999999999999</v>
      </c>
      <c r="K76" s="50">
        <v>117</v>
      </c>
      <c r="L76" s="50">
        <v>66.2</v>
      </c>
      <c r="M76" s="50">
        <v>44</v>
      </c>
      <c r="N76" s="50">
        <f t="shared" si="15"/>
        <v>827.6</v>
      </c>
    </row>
    <row r="77" spans="1:14" x14ac:dyDescent="0.25">
      <c r="A77" s="49">
        <v>2000</v>
      </c>
      <c r="B77" s="50">
        <v>13.3</v>
      </c>
      <c r="C77" s="50">
        <v>58.4</v>
      </c>
      <c r="D77" s="50">
        <v>111.6</v>
      </c>
      <c r="E77" s="50">
        <v>93.8</v>
      </c>
      <c r="F77" s="50">
        <v>100.3</v>
      </c>
      <c r="G77" s="50">
        <v>81.099999999999994</v>
      </c>
      <c r="H77" s="50">
        <v>70.7</v>
      </c>
      <c r="I77" s="50">
        <v>46</v>
      </c>
      <c r="J77" s="50">
        <v>82.9</v>
      </c>
      <c r="K77" s="50">
        <v>111</v>
      </c>
      <c r="L77" s="50">
        <v>55.4</v>
      </c>
      <c r="M77" s="50">
        <v>19.5</v>
      </c>
      <c r="N77" s="50">
        <f t="shared" si="15"/>
        <v>844</v>
      </c>
    </row>
    <row r="78" spans="1:14" x14ac:dyDescent="0.25">
      <c r="A78" s="49">
        <v>2001</v>
      </c>
      <c r="B78" s="50">
        <v>0</v>
      </c>
      <c r="C78" s="50">
        <v>9.6999999999999993</v>
      </c>
      <c r="D78" s="50">
        <v>64.2</v>
      </c>
      <c r="E78" s="50">
        <v>3.8</v>
      </c>
      <c r="F78" s="50">
        <v>69.2</v>
      </c>
      <c r="G78" s="50">
        <v>47.2</v>
      </c>
      <c r="H78" s="50">
        <v>26.9</v>
      </c>
      <c r="I78" s="50">
        <v>10.6</v>
      </c>
      <c r="J78" s="50">
        <v>53.9</v>
      </c>
      <c r="K78" s="50">
        <v>96.8</v>
      </c>
      <c r="L78" s="50">
        <v>68.3</v>
      </c>
      <c r="M78" s="50">
        <v>23.3</v>
      </c>
      <c r="N78" s="50">
        <f t="shared" si="15"/>
        <v>473.90000000000003</v>
      </c>
    </row>
    <row r="79" spans="1:14" x14ac:dyDescent="0.25">
      <c r="A79" s="49">
        <v>2002</v>
      </c>
      <c r="B79" s="50">
        <v>6.6</v>
      </c>
      <c r="C79" s="50">
        <v>23.3</v>
      </c>
      <c r="D79" s="50">
        <v>112.1</v>
      </c>
      <c r="E79" s="50">
        <v>169.7</v>
      </c>
      <c r="F79" s="50">
        <v>95.8</v>
      </c>
      <c r="G79" s="50">
        <v>49.5</v>
      </c>
      <c r="H79" s="50">
        <v>36.200000000000003</v>
      </c>
      <c r="I79" s="50">
        <v>35.799999999999997</v>
      </c>
      <c r="J79" s="50">
        <v>40.4</v>
      </c>
      <c r="K79" s="50">
        <v>58.4</v>
      </c>
      <c r="L79" s="50">
        <v>58.4</v>
      </c>
      <c r="M79" s="50">
        <v>13.1</v>
      </c>
      <c r="N79" s="50">
        <f t="shared" si="15"/>
        <v>699.3</v>
      </c>
    </row>
    <row r="80" spans="1:14" x14ac:dyDescent="0.25">
      <c r="A80" s="49">
        <v>2003</v>
      </c>
      <c r="B80" s="50">
        <v>0</v>
      </c>
      <c r="C80" s="50">
        <v>17.600000000000001</v>
      </c>
      <c r="D80" s="50">
        <v>46.7</v>
      </c>
      <c r="E80" s="50">
        <v>81.900000000000006</v>
      </c>
      <c r="F80" s="50">
        <v>50</v>
      </c>
      <c r="G80" s="50">
        <v>58.6</v>
      </c>
      <c r="H80" s="50">
        <v>43.2</v>
      </c>
      <c r="I80" s="50">
        <v>25.2</v>
      </c>
      <c r="J80" s="50">
        <v>86.6</v>
      </c>
      <c r="K80" s="50">
        <v>165.5</v>
      </c>
      <c r="L80" s="50">
        <v>88.7</v>
      </c>
      <c r="M80" s="50">
        <v>37.299999999999997</v>
      </c>
      <c r="N80" s="50">
        <f t="shared" si="15"/>
        <v>701.3</v>
      </c>
    </row>
    <row r="81" spans="1:14" x14ac:dyDescent="0.25">
      <c r="A81" s="49">
        <v>2004</v>
      </c>
      <c r="B81" s="50">
        <v>2.9</v>
      </c>
      <c r="C81" s="50">
        <v>32.5</v>
      </c>
      <c r="D81" s="50">
        <v>31.3</v>
      </c>
      <c r="E81" s="50">
        <v>134</v>
      </c>
      <c r="F81" s="50">
        <v>129</v>
      </c>
      <c r="G81" s="50">
        <v>28</v>
      </c>
      <c r="H81" s="50">
        <v>52.8</v>
      </c>
      <c r="I81" s="50">
        <v>35.1</v>
      </c>
      <c r="J81" s="50">
        <v>74.8</v>
      </c>
      <c r="K81" s="50">
        <v>107.7</v>
      </c>
      <c r="L81" s="50">
        <v>61.7</v>
      </c>
      <c r="M81" s="50">
        <v>13.2</v>
      </c>
      <c r="N81" s="50">
        <f t="shared" si="15"/>
        <v>703.00000000000011</v>
      </c>
    </row>
    <row r="82" spans="1:14" x14ac:dyDescent="0.25">
      <c r="A82" s="49">
        <v>2005</v>
      </c>
      <c r="B82" s="50">
        <v>38</v>
      </c>
      <c r="C82" s="50">
        <v>15.6</v>
      </c>
      <c r="D82" s="50">
        <v>14.8</v>
      </c>
      <c r="E82" s="50">
        <v>62.7</v>
      </c>
      <c r="F82" s="50">
        <v>105.7</v>
      </c>
      <c r="G82" s="50">
        <v>28.9</v>
      </c>
      <c r="H82" s="50">
        <v>49.5</v>
      </c>
      <c r="I82" s="50">
        <v>40.1</v>
      </c>
      <c r="J82" s="50">
        <v>45.3</v>
      </c>
      <c r="K82" s="50">
        <v>134.1</v>
      </c>
      <c r="L82" s="50">
        <v>89.6</v>
      </c>
      <c r="M82" s="50">
        <v>52</v>
      </c>
      <c r="N82" s="50">
        <f t="shared" si="15"/>
        <v>676.30000000000007</v>
      </c>
    </row>
    <row r="83" spans="1:14" x14ac:dyDescent="0.25">
      <c r="A83" s="49">
        <v>2006</v>
      </c>
      <c r="B83" s="50">
        <v>62.7</v>
      </c>
      <c r="C83" s="50">
        <v>6.2</v>
      </c>
      <c r="D83" s="50">
        <v>124.5</v>
      </c>
      <c r="E83" s="50">
        <v>180.5</v>
      </c>
      <c r="F83" s="50">
        <v>60.6</v>
      </c>
      <c r="G83" s="50">
        <v>118.7</v>
      </c>
      <c r="H83" s="50">
        <v>35.1</v>
      </c>
      <c r="I83" s="50">
        <v>14.9</v>
      </c>
      <c r="J83" s="50">
        <v>43.2</v>
      </c>
      <c r="K83" s="50">
        <v>133.6</v>
      </c>
      <c r="L83" s="50">
        <v>104.9</v>
      </c>
      <c r="M83" s="50">
        <v>42.9</v>
      </c>
      <c r="N83" s="50">
        <f t="shared" si="15"/>
        <v>927.80000000000007</v>
      </c>
    </row>
    <row r="84" spans="1:14" x14ac:dyDescent="0.25">
      <c r="A84" t="s">
        <v>71</v>
      </c>
      <c r="B84" s="52">
        <f>+AVERAGE(B70:B83)</f>
        <v>22.766666666666666</v>
      </c>
      <c r="C84" s="52">
        <f t="shared" ref="C84" si="16">+AVERAGE(C70:C83)</f>
        <v>28.023076923076925</v>
      </c>
      <c r="D84" s="52">
        <f t="shared" ref="D84" si="17">+AVERAGE(D70:D83)</f>
        <v>63.628571428571426</v>
      </c>
      <c r="E84" s="52">
        <f t="shared" ref="E84" si="18">+AVERAGE(E70:E83)</f>
        <v>96.421428571428564</v>
      </c>
      <c r="F84" s="52">
        <f t="shared" ref="F84" si="19">+AVERAGE(F70:F83)</f>
        <v>83.657142857142844</v>
      </c>
      <c r="G84" s="52">
        <f t="shared" ref="G84" si="20">+AVERAGE(G70:G83)</f>
        <v>61.435714285714297</v>
      </c>
      <c r="H84" s="52">
        <f t="shared" ref="H84" si="21">+AVERAGE(H70:H83)</f>
        <v>48.771428571428565</v>
      </c>
      <c r="I84" s="52">
        <f t="shared" ref="I84" si="22">+AVERAGE(I70:I83)</f>
        <v>43.971428571428575</v>
      </c>
      <c r="J84" s="52">
        <f t="shared" ref="J84" si="23">+AVERAGE(J70:J83)</f>
        <v>52.028571428571425</v>
      </c>
      <c r="K84" s="52">
        <f t="shared" ref="K84" si="24">+AVERAGE(K70:K83)</f>
        <v>101.78571428571426</v>
      </c>
      <c r="L84" s="52">
        <f t="shared" ref="L84" si="25">+AVERAGE(L70:L83)</f>
        <v>80.614285714285728</v>
      </c>
      <c r="M84" s="52">
        <f t="shared" ref="M84" si="26">+AVERAGE(M70:M83)</f>
        <v>36.65</v>
      </c>
      <c r="N84" s="52">
        <f>+AVERAGE(N70:N83)</f>
        <v>714.5</v>
      </c>
    </row>
  </sheetData>
  <mergeCells count="16">
    <mergeCell ref="A29:N29"/>
    <mergeCell ref="A1:N1"/>
    <mergeCell ref="K2:M2"/>
    <mergeCell ref="K3:M3"/>
    <mergeCell ref="A4:N4"/>
    <mergeCell ref="A5:N5"/>
    <mergeCell ref="K59:M59"/>
    <mergeCell ref="K60:M60"/>
    <mergeCell ref="A61:N61"/>
    <mergeCell ref="A62:N62"/>
    <mergeCell ref="K30:M30"/>
    <mergeCell ref="K31:M31"/>
    <mergeCell ref="A32:N32"/>
    <mergeCell ref="A33:N33"/>
    <mergeCell ref="A57:N57"/>
    <mergeCell ref="A58:N5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workbookViewId="0">
      <selection activeCell="M26" sqref="M26"/>
    </sheetView>
  </sheetViews>
  <sheetFormatPr baseColWidth="10" defaultRowHeight="15" x14ac:dyDescent="0.25"/>
  <sheetData>
    <row r="1" spans="1:16" ht="15.75" thickBot="1" x14ac:dyDescent="0.3">
      <c r="A1" s="134" t="s">
        <v>72</v>
      </c>
      <c r="B1" s="135"/>
      <c r="C1" s="135"/>
      <c r="D1" s="135"/>
      <c r="E1" s="136"/>
    </row>
    <row r="2" spans="1:16" ht="15.75" thickBot="1" x14ac:dyDescent="0.3">
      <c r="A2" s="63" t="s">
        <v>57</v>
      </c>
      <c r="B2" s="61" t="s">
        <v>44</v>
      </c>
      <c r="C2" s="61" t="s">
        <v>6</v>
      </c>
      <c r="D2" s="61" t="s">
        <v>70</v>
      </c>
      <c r="E2" s="58" t="s">
        <v>73</v>
      </c>
    </row>
    <row r="3" spans="1:16" ht="15.75" thickBot="1" x14ac:dyDescent="0.3">
      <c r="A3" s="64" t="s">
        <v>58</v>
      </c>
      <c r="B3" s="65">
        <f>+'Completado de Datos'!B27</f>
        <v>21.542857142857144</v>
      </c>
      <c r="C3" s="65">
        <f>+'Completado de Datos'!B55</f>
        <v>23.735714285714288</v>
      </c>
      <c r="D3" s="65">
        <f>+'Completado de Datos'!B84</f>
        <v>22.766666666666666</v>
      </c>
      <c r="E3" s="66">
        <f>+AVERAGE(B3:D3)</f>
        <v>22.68174603174603</v>
      </c>
    </row>
    <row r="4" spans="1:16" ht="15.75" thickBot="1" x14ac:dyDescent="0.3">
      <c r="A4" s="67" t="s">
        <v>59</v>
      </c>
      <c r="B4" s="68">
        <f>+'Completado de Datos'!C27</f>
        <v>33.525743238995055</v>
      </c>
      <c r="C4" s="68">
        <f>+'Completado de Datos'!C55</f>
        <v>29.442857142857143</v>
      </c>
      <c r="D4" s="68">
        <f>+'Completado de Datos'!C84</f>
        <v>28.023076923076925</v>
      </c>
      <c r="E4" s="69">
        <f t="shared" ref="E4:E14" si="0">+AVERAGE(B4:D4)</f>
        <v>30.330559101643043</v>
      </c>
    </row>
    <row r="5" spans="1:16" ht="15.75" thickBot="1" x14ac:dyDescent="0.3">
      <c r="A5" s="64" t="s">
        <v>60</v>
      </c>
      <c r="B5" s="65">
        <f>+'Completado de Datos'!D27</f>
        <v>61.49285714285714</v>
      </c>
      <c r="C5" s="65">
        <f>+'Completado de Datos'!D55</f>
        <v>54.885714285714286</v>
      </c>
      <c r="D5" s="65">
        <f>+'Completado de Datos'!D84</f>
        <v>63.628571428571426</v>
      </c>
      <c r="E5" s="66">
        <f t="shared" si="0"/>
        <v>60.002380952380953</v>
      </c>
    </row>
    <row r="6" spans="1:16" ht="15.75" thickBot="1" x14ac:dyDescent="0.3">
      <c r="A6" s="67" t="s">
        <v>61</v>
      </c>
      <c r="B6" s="68">
        <f>+'Completado de Datos'!E27</f>
        <v>95.010168660385588</v>
      </c>
      <c r="C6" s="68">
        <f>+'Completado de Datos'!E55</f>
        <v>72.142857142857153</v>
      </c>
      <c r="D6" s="68">
        <f>+'Completado de Datos'!E84</f>
        <v>96.421428571428564</v>
      </c>
      <c r="E6" s="69">
        <f t="shared" si="0"/>
        <v>87.858151458223759</v>
      </c>
      <c r="I6" s="134" t="s">
        <v>72</v>
      </c>
      <c r="J6" s="135"/>
      <c r="K6" s="135"/>
      <c r="L6" s="135"/>
      <c r="M6" s="135"/>
      <c r="N6" s="135"/>
      <c r="O6" s="135"/>
      <c r="P6" s="136"/>
    </row>
    <row r="7" spans="1:16" ht="15.75" thickBot="1" x14ac:dyDescent="0.3">
      <c r="A7" s="64" t="s">
        <v>62</v>
      </c>
      <c r="B7" s="65">
        <f>+'Completado de Datos'!F27</f>
        <v>131.09664391712789</v>
      </c>
      <c r="C7" s="65">
        <f>+'Completado de Datos'!F55</f>
        <v>82.857142857142861</v>
      </c>
      <c r="D7" s="65">
        <f>+'Completado de Datos'!F84</f>
        <v>83.657142857142844</v>
      </c>
      <c r="E7" s="66">
        <f t="shared" si="0"/>
        <v>99.203643210471185</v>
      </c>
      <c r="I7" s="63" t="s">
        <v>57</v>
      </c>
      <c r="J7" s="61" t="s">
        <v>44</v>
      </c>
      <c r="K7" s="61" t="s">
        <v>74</v>
      </c>
      <c r="L7" s="61" t="s">
        <v>6</v>
      </c>
      <c r="M7" s="61" t="s">
        <v>74</v>
      </c>
      <c r="N7" s="61" t="s">
        <v>70</v>
      </c>
      <c r="O7" s="61" t="s">
        <v>74</v>
      </c>
      <c r="P7" s="58" t="s">
        <v>75</v>
      </c>
    </row>
    <row r="8" spans="1:16" ht="15.75" thickBot="1" x14ac:dyDescent="0.3">
      <c r="A8" s="67" t="s">
        <v>63</v>
      </c>
      <c r="B8" s="68">
        <f>+'Completado de Datos'!G27</f>
        <v>111.31892577293392</v>
      </c>
      <c r="C8" s="68">
        <f>+'Completado de Datos'!G55</f>
        <v>60.492857142857133</v>
      </c>
      <c r="D8" s="68">
        <f>+'Completado de Datos'!G84</f>
        <v>61.435714285714297</v>
      </c>
      <c r="E8" s="69">
        <f t="shared" si="0"/>
        <v>77.749165733835127</v>
      </c>
      <c r="I8" s="64" t="s">
        <v>58</v>
      </c>
      <c r="J8" s="65">
        <f>+B3</f>
        <v>21.542857142857144</v>
      </c>
      <c r="K8" s="73">
        <v>8.0329999999999995</v>
      </c>
      <c r="L8" s="65">
        <f t="shared" ref="L8:L19" si="1">+C3</f>
        <v>23.735714285714288</v>
      </c>
      <c r="M8" s="73">
        <v>47.77</v>
      </c>
      <c r="N8" s="65">
        <f t="shared" ref="N8:N19" si="2">+D3</f>
        <v>22.766666666666666</v>
      </c>
      <c r="O8" s="65">
        <v>2.508</v>
      </c>
      <c r="P8" s="66">
        <f>+(J8*K8+L8*M8+N8*O8)/58.31</f>
        <v>23.392345101305832</v>
      </c>
    </row>
    <row r="9" spans="1:16" ht="15.75" thickBot="1" x14ac:dyDescent="0.3">
      <c r="A9" s="64" t="s">
        <v>64</v>
      </c>
      <c r="B9" s="65">
        <f>+'Completado de Datos'!H27</f>
        <v>109.84285714285716</v>
      </c>
      <c r="C9" s="65">
        <f>+'Completado de Datos'!H55</f>
        <v>48.542857142857144</v>
      </c>
      <c r="D9" s="65">
        <f>+'Completado de Datos'!H84</f>
        <v>48.771428571428565</v>
      </c>
      <c r="E9" s="66">
        <f t="shared" si="0"/>
        <v>69.052380952380958</v>
      </c>
      <c r="I9" s="67" t="s">
        <v>59</v>
      </c>
      <c r="J9" s="73">
        <f t="shared" ref="J9:J19" si="3">+B4</f>
        <v>33.525743238995055</v>
      </c>
      <c r="K9" s="73">
        <v>8.0329999999999995</v>
      </c>
      <c r="L9" s="68">
        <f t="shared" si="1"/>
        <v>29.442857142857143</v>
      </c>
      <c r="M9" s="65">
        <v>47.77</v>
      </c>
      <c r="N9" s="68">
        <f t="shared" si="2"/>
        <v>28.023076923076925</v>
      </c>
      <c r="O9" s="73">
        <v>2.508</v>
      </c>
      <c r="P9" s="69">
        <f t="shared" ref="P9:P19" si="4">+(J9*K9+L9*M9+N9*O9)/58.31</f>
        <v>29.944768617324812</v>
      </c>
    </row>
    <row r="10" spans="1:16" ht="15.75" thickBot="1" x14ac:dyDescent="0.3">
      <c r="A10" s="67" t="s">
        <v>65</v>
      </c>
      <c r="B10" s="68">
        <f>+'Completado de Datos'!I27</f>
        <v>88.185714285714269</v>
      </c>
      <c r="C10" s="68">
        <f>+'Completado de Datos'!I55</f>
        <v>36.264285714285712</v>
      </c>
      <c r="D10" s="68">
        <f>+'Completado de Datos'!I84</f>
        <v>43.971428571428575</v>
      </c>
      <c r="E10" s="69">
        <f t="shared" si="0"/>
        <v>56.140476190476193</v>
      </c>
      <c r="I10" s="64" t="s">
        <v>60</v>
      </c>
      <c r="J10" s="65">
        <f t="shared" si="3"/>
        <v>61.49285714285714</v>
      </c>
      <c r="K10" s="73">
        <v>8.0329999999999995</v>
      </c>
      <c r="L10" s="65">
        <f t="shared" si="1"/>
        <v>54.885714285714286</v>
      </c>
      <c r="M10" s="73">
        <v>47.77</v>
      </c>
      <c r="N10" s="65">
        <f t="shared" si="2"/>
        <v>63.628571428571426</v>
      </c>
      <c r="O10" s="65">
        <v>2.508</v>
      </c>
      <c r="P10" s="66">
        <f t="shared" si="4"/>
        <v>56.172923169267705</v>
      </c>
    </row>
    <row r="11" spans="1:16" ht="15.75" thickBot="1" x14ac:dyDescent="0.3">
      <c r="A11" s="64" t="s">
        <v>66</v>
      </c>
      <c r="B11" s="65">
        <f>+'Completado de Datos'!J27</f>
        <v>83.886385163210576</v>
      </c>
      <c r="C11" s="65">
        <f>+'Completado de Datos'!J55</f>
        <v>52.278571428571418</v>
      </c>
      <c r="D11" s="65">
        <f>+'Completado de Datos'!J84</f>
        <v>52.028571428571425</v>
      </c>
      <c r="E11" s="66">
        <f t="shared" si="0"/>
        <v>62.731176006784473</v>
      </c>
      <c r="I11" s="67" t="s">
        <v>61</v>
      </c>
      <c r="J11" s="73">
        <f t="shared" si="3"/>
        <v>95.010168660385588</v>
      </c>
      <c r="K11" s="73">
        <v>8.0329999999999995</v>
      </c>
      <c r="L11" s="75">
        <f t="shared" si="1"/>
        <v>72.142857142857153</v>
      </c>
      <c r="M11" s="74">
        <v>47.77</v>
      </c>
      <c r="N11" s="75">
        <f t="shared" si="2"/>
        <v>96.421428571428564</v>
      </c>
      <c r="O11" s="73">
        <v>2.508</v>
      </c>
      <c r="P11" s="76">
        <f t="shared" si="4"/>
        <v>76.338636827650603</v>
      </c>
    </row>
    <row r="12" spans="1:16" ht="15.75" thickBot="1" x14ac:dyDescent="0.3">
      <c r="A12" s="67" t="s">
        <v>67</v>
      </c>
      <c r="B12" s="68">
        <f>+'Completado de Datos'!K27</f>
        <v>104.02452775739162</v>
      </c>
      <c r="C12" s="68">
        <f>+'Completado de Datos'!K55</f>
        <v>87.157142857142873</v>
      </c>
      <c r="D12" s="68">
        <f>+'Completado de Datos'!K84</f>
        <v>101.78571428571426</v>
      </c>
      <c r="E12" s="69">
        <f t="shared" si="0"/>
        <v>97.655794966749582</v>
      </c>
      <c r="I12" s="64" t="s">
        <v>62</v>
      </c>
      <c r="J12" s="77">
        <f t="shared" si="3"/>
        <v>131.09664391712789</v>
      </c>
      <c r="K12" s="65">
        <v>8.0329999999999995</v>
      </c>
      <c r="L12" s="68">
        <f t="shared" si="1"/>
        <v>82.857142857142861</v>
      </c>
      <c r="M12" s="74">
        <v>47.77</v>
      </c>
      <c r="N12" s="68">
        <f t="shared" si="2"/>
        <v>83.657142857142844</v>
      </c>
      <c r="O12" s="77">
        <v>2.508</v>
      </c>
      <c r="P12" s="69">
        <f t="shared" si="4"/>
        <v>89.538624063757794</v>
      </c>
    </row>
    <row r="13" spans="1:16" ht="15.75" thickBot="1" x14ac:dyDescent="0.3">
      <c r="A13" s="67" t="s">
        <v>68</v>
      </c>
      <c r="B13" s="68">
        <f>+'Completado de Datos'!L27</f>
        <v>95.318400895420496</v>
      </c>
      <c r="C13" s="68">
        <f>+'Completado de Datos'!L55</f>
        <v>71.385714285714272</v>
      </c>
      <c r="D13" s="68">
        <f>+'Completado de Datos'!L84</f>
        <v>80.614285714285728</v>
      </c>
      <c r="E13" s="69">
        <f t="shared" si="0"/>
        <v>82.43946696514017</v>
      </c>
      <c r="I13" s="67" t="s">
        <v>63</v>
      </c>
      <c r="J13" s="65">
        <f t="shared" si="3"/>
        <v>111.31892577293392</v>
      </c>
      <c r="K13" s="73">
        <v>8.0329999999999995</v>
      </c>
      <c r="L13" s="71">
        <f t="shared" si="1"/>
        <v>60.492857142857133</v>
      </c>
      <c r="M13" s="73">
        <v>47.77</v>
      </c>
      <c r="N13" s="71">
        <f t="shared" si="2"/>
        <v>61.435714285714297</v>
      </c>
      <c r="O13" s="65">
        <v>2.508</v>
      </c>
      <c r="P13" s="72">
        <f t="shared" si="4"/>
        <v>67.536434365920684</v>
      </c>
    </row>
    <row r="14" spans="1:16" ht="15.75" thickBot="1" x14ac:dyDescent="0.3">
      <c r="A14" s="70" t="s">
        <v>69</v>
      </c>
      <c r="B14" s="71">
        <f>+'Completado de Datos'!M27</f>
        <v>51.831491889362781</v>
      </c>
      <c r="C14" s="71">
        <f>+'Completado de Datos'!M55</f>
        <v>29.30714285714286</v>
      </c>
      <c r="D14" s="71">
        <f>+'Completado de Datos'!M84</f>
        <v>36.65</v>
      </c>
      <c r="E14" s="72">
        <f t="shared" si="0"/>
        <v>39.262878248835214</v>
      </c>
      <c r="I14" s="64" t="s">
        <v>64</v>
      </c>
      <c r="J14" s="73">
        <f t="shared" si="3"/>
        <v>109.84285714285716</v>
      </c>
      <c r="K14" s="73">
        <v>8.0329999999999995</v>
      </c>
      <c r="L14" s="65">
        <f t="shared" si="1"/>
        <v>48.542857142857144</v>
      </c>
      <c r="M14" s="73">
        <v>47.77</v>
      </c>
      <c r="N14" s="65">
        <f t="shared" si="2"/>
        <v>48.771428571428565</v>
      </c>
      <c r="O14" s="74">
        <v>2.508</v>
      </c>
      <c r="P14" s="66">
        <f>+(J14*K14+L14*M14+N14*O14)/58.31</f>
        <v>56.998434230835194</v>
      </c>
    </row>
    <row r="15" spans="1:16" ht="15.75" thickBot="1" x14ac:dyDescent="0.3">
      <c r="A15" s="53"/>
      <c r="I15" s="67" t="s">
        <v>65</v>
      </c>
      <c r="J15" s="73">
        <f t="shared" si="3"/>
        <v>88.185714285714269</v>
      </c>
      <c r="K15" s="65">
        <v>8.0329999999999995</v>
      </c>
      <c r="L15" s="75">
        <f t="shared" si="1"/>
        <v>36.264285714285712</v>
      </c>
      <c r="M15" s="74">
        <v>47.77</v>
      </c>
      <c r="N15" s="75">
        <f t="shared" si="2"/>
        <v>43.971428571428575</v>
      </c>
      <c r="O15" s="73">
        <v>2.508</v>
      </c>
      <c r="P15" s="76">
        <f t="shared" si="4"/>
        <v>43.749290246710927</v>
      </c>
    </row>
    <row r="16" spans="1:16" ht="15.75" thickBot="1" x14ac:dyDescent="0.3">
      <c r="A16" s="53"/>
      <c r="I16" s="64" t="s">
        <v>66</v>
      </c>
      <c r="J16" s="65">
        <f t="shared" si="3"/>
        <v>83.886385163210576</v>
      </c>
      <c r="K16" s="73">
        <v>8.0329999999999995</v>
      </c>
      <c r="L16" s="68">
        <f t="shared" si="1"/>
        <v>52.278571428571418</v>
      </c>
      <c r="M16" s="74">
        <v>47.77</v>
      </c>
      <c r="N16" s="68">
        <f t="shared" si="2"/>
        <v>52.028571428571425</v>
      </c>
      <c r="O16" s="73">
        <v>2.508</v>
      </c>
      <c r="P16" s="69">
        <f t="shared" si="4"/>
        <v>56.623123757533605</v>
      </c>
    </row>
    <row r="17" spans="9:16" ht="15.75" thickBot="1" x14ac:dyDescent="0.3">
      <c r="I17" s="67" t="s">
        <v>67</v>
      </c>
      <c r="J17" s="73">
        <f t="shared" si="3"/>
        <v>104.02452775739162</v>
      </c>
      <c r="K17" s="73">
        <v>8.0329999999999995</v>
      </c>
      <c r="L17" s="71">
        <f t="shared" si="1"/>
        <v>87.157142857142873</v>
      </c>
      <c r="M17" s="73">
        <v>47.77</v>
      </c>
      <c r="N17" s="71">
        <f t="shared" si="2"/>
        <v>101.78571428571426</v>
      </c>
      <c r="O17" s="73">
        <v>2.508</v>
      </c>
      <c r="P17" s="72">
        <f t="shared" si="4"/>
        <v>90.111547199269637</v>
      </c>
    </row>
    <row r="18" spans="9:16" ht="15.75" thickBot="1" x14ac:dyDescent="0.3">
      <c r="I18" s="67" t="s">
        <v>68</v>
      </c>
      <c r="J18" s="65">
        <f t="shared" si="3"/>
        <v>95.318400895420496</v>
      </c>
      <c r="K18" s="73">
        <v>8.0329999999999995</v>
      </c>
      <c r="L18" s="75">
        <f t="shared" si="1"/>
        <v>71.385714285714272</v>
      </c>
      <c r="M18" s="77">
        <v>47.77</v>
      </c>
      <c r="N18" s="75">
        <f t="shared" si="2"/>
        <v>80.614285714285728</v>
      </c>
      <c r="O18" s="73">
        <v>2.508</v>
      </c>
      <c r="P18" s="76">
        <f t="shared" si="4"/>
        <v>75.080928046525671</v>
      </c>
    </row>
    <row r="19" spans="9:16" ht="15.75" thickBot="1" x14ac:dyDescent="0.3">
      <c r="I19" s="70" t="s">
        <v>69</v>
      </c>
      <c r="J19" s="74">
        <f t="shared" si="3"/>
        <v>51.831491889362781</v>
      </c>
      <c r="K19" s="73">
        <v>8.0329999999999995</v>
      </c>
      <c r="L19" s="68">
        <f t="shared" si="1"/>
        <v>29.30714285714286</v>
      </c>
      <c r="M19" s="73">
        <v>47.77</v>
      </c>
      <c r="N19" s="68">
        <f t="shared" si="2"/>
        <v>36.65</v>
      </c>
      <c r="O19" s="65">
        <v>2.508</v>
      </c>
      <c r="P19" s="69">
        <f t="shared" si="4"/>
        <v>32.726509837643043</v>
      </c>
    </row>
    <row r="20" spans="9:16" x14ac:dyDescent="0.25">
      <c r="J20" s="78"/>
      <c r="O20" s="78"/>
    </row>
    <row r="21" spans="9:16" x14ac:dyDescent="0.25">
      <c r="M21" s="55">
        <f>58.31-(K8+O8)</f>
        <v>47.769000000000005</v>
      </c>
    </row>
  </sheetData>
  <mergeCells count="2">
    <mergeCell ref="A1:E1"/>
    <mergeCell ref="I6:P6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60"/>
  <sheetViews>
    <sheetView topLeftCell="A30" zoomScale="70" zoomScaleNormal="70" workbookViewId="0">
      <selection activeCell="P35" sqref="P35"/>
    </sheetView>
  </sheetViews>
  <sheetFormatPr baseColWidth="10" defaultRowHeight="15" x14ac:dyDescent="0.25"/>
  <cols>
    <col min="6" max="6" width="14.85546875" bestFit="1" customWidth="1"/>
  </cols>
  <sheetData>
    <row r="2" spans="2:16" ht="15.75" thickBot="1" x14ac:dyDescent="0.3"/>
    <row r="3" spans="2:16" ht="16.5" thickTop="1" thickBot="1" x14ac:dyDescent="0.3">
      <c r="B3" s="140" t="s">
        <v>76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2"/>
    </row>
    <row r="4" spans="2:16" ht="16.5" thickTop="1" thickBot="1" x14ac:dyDescent="0.3">
      <c r="B4" s="137" t="s">
        <v>77</v>
      </c>
      <c r="C4" s="138"/>
      <c r="D4" s="152">
        <v>41466</v>
      </c>
      <c r="E4" s="153"/>
      <c r="F4" s="153"/>
      <c r="G4" s="153"/>
      <c r="H4" s="153"/>
      <c r="I4" s="153"/>
      <c r="J4" s="153"/>
      <c r="K4" s="153"/>
      <c r="L4" s="154"/>
      <c r="M4" s="79" t="s">
        <v>78</v>
      </c>
      <c r="N4" s="137" t="s">
        <v>79</v>
      </c>
      <c r="O4" s="139"/>
      <c r="P4" s="138"/>
    </row>
    <row r="5" spans="2:16" ht="16.5" thickTop="1" thickBot="1" x14ac:dyDescent="0.3">
      <c r="B5" s="140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2"/>
    </row>
    <row r="6" spans="2:16" ht="16.5" thickTop="1" thickBot="1" x14ac:dyDescent="0.3">
      <c r="B6" s="80" t="s">
        <v>80</v>
      </c>
      <c r="C6" s="137" t="s">
        <v>81</v>
      </c>
      <c r="D6" s="138"/>
      <c r="E6" s="80" t="s">
        <v>82</v>
      </c>
      <c r="F6" s="137" t="s">
        <v>11</v>
      </c>
      <c r="G6" s="139"/>
      <c r="H6" s="138"/>
      <c r="I6" s="80" t="s">
        <v>83</v>
      </c>
      <c r="J6" s="137" t="s">
        <v>13</v>
      </c>
      <c r="K6" s="139"/>
      <c r="L6" s="138"/>
      <c r="M6" s="149" t="s">
        <v>84</v>
      </c>
      <c r="N6" s="149"/>
      <c r="O6" s="150" t="s">
        <v>85</v>
      </c>
      <c r="P6" s="151"/>
    </row>
    <row r="7" spans="2:16" ht="16.5" thickTop="1" thickBot="1" x14ac:dyDescent="0.3">
      <c r="B7" s="79" t="s">
        <v>86</v>
      </c>
      <c r="C7" s="137">
        <v>7021</v>
      </c>
      <c r="D7" s="138"/>
      <c r="E7" s="79" t="s">
        <v>16</v>
      </c>
      <c r="F7" s="137" t="s">
        <v>87</v>
      </c>
      <c r="G7" s="139"/>
      <c r="H7" s="138"/>
      <c r="I7" s="79" t="s">
        <v>18</v>
      </c>
      <c r="J7" s="137" t="s">
        <v>19</v>
      </c>
      <c r="K7" s="139"/>
      <c r="L7" s="138"/>
      <c r="M7" s="139" t="s">
        <v>88</v>
      </c>
      <c r="N7" s="138"/>
      <c r="O7" s="150"/>
      <c r="P7" s="151"/>
    </row>
    <row r="8" spans="2:16" ht="16.5" thickTop="1" thickBot="1" x14ac:dyDescent="0.3">
      <c r="B8" s="81" t="s">
        <v>89</v>
      </c>
      <c r="C8" s="137" t="s">
        <v>90</v>
      </c>
      <c r="D8" s="138"/>
      <c r="E8" s="81" t="s">
        <v>23</v>
      </c>
      <c r="F8" s="137" t="s">
        <v>91</v>
      </c>
      <c r="G8" s="139"/>
      <c r="H8" s="138"/>
      <c r="I8" s="81" t="s">
        <v>25</v>
      </c>
      <c r="J8" s="137" t="s">
        <v>26</v>
      </c>
      <c r="K8" s="139"/>
      <c r="L8" s="139"/>
      <c r="M8" s="139"/>
      <c r="N8" s="139"/>
      <c r="O8" s="139"/>
      <c r="P8" s="138"/>
    </row>
    <row r="9" spans="2:16" ht="16.5" thickTop="1" thickBot="1" x14ac:dyDescent="0.3">
      <c r="B9" s="140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2"/>
    </row>
    <row r="10" spans="2:16" ht="16.5" thickTop="1" thickBot="1" x14ac:dyDescent="0.3">
      <c r="B10" s="82" t="s">
        <v>29</v>
      </c>
      <c r="C10" s="82" t="s">
        <v>92</v>
      </c>
      <c r="D10" s="83" t="s">
        <v>93</v>
      </c>
      <c r="E10" s="82" t="s">
        <v>30</v>
      </c>
      <c r="F10" s="83" t="s">
        <v>31</v>
      </c>
      <c r="G10" s="82" t="s">
        <v>32</v>
      </c>
      <c r="H10" s="83" t="s">
        <v>33</v>
      </c>
      <c r="I10" s="82" t="s">
        <v>34</v>
      </c>
      <c r="J10" s="83" t="s">
        <v>35</v>
      </c>
      <c r="K10" s="82" t="s">
        <v>36</v>
      </c>
      <c r="L10" s="83" t="s">
        <v>37</v>
      </c>
      <c r="M10" s="82" t="s">
        <v>38</v>
      </c>
      <c r="N10" s="82" t="s">
        <v>39</v>
      </c>
      <c r="O10" s="82" t="s">
        <v>40</v>
      </c>
      <c r="P10" s="82" t="s">
        <v>41</v>
      </c>
    </row>
    <row r="11" spans="2:16" ht="15.75" thickTop="1" x14ac:dyDescent="0.25">
      <c r="B11" s="84"/>
      <c r="C11" s="84"/>
      <c r="D11" s="56"/>
      <c r="E11" s="84"/>
      <c r="F11" s="56"/>
      <c r="G11" s="84"/>
      <c r="H11" s="56"/>
      <c r="I11" s="84"/>
      <c r="J11" s="56"/>
      <c r="K11" s="84"/>
      <c r="L11" s="56"/>
      <c r="M11" s="84"/>
      <c r="N11" s="56"/>
      <c r="O11" s="85"/>
      <c r="P11" s="84"/>
    </row>
    <row r="12" spans="2:16" ht="15" customHeight="1" x14ac:dyDescent="0.25">
      <c r="B12" s="84">
        <v>1992</v>
      </c>
      <c r="C12" s="84">
        <v>1</v>
      </c>
      <c r="D12" s="86">
        <v>1</v>
      </c>
      <c r="E12" s="87">
        <v>13.1</v>
      </c>
      <c r="F12" s="57">
        <v>13.7</v>
      </c>
      <c r="G12" s="87">
        <v>14.4</v>
      </c>
      <c r="H12" s="57">
        <v>14.4</v>
      </c>
      <c r="I12" s="87">
        <v>13.6</v>
      </c>
      <c r="J12" s="57">
        <v>12.5</v>
      </c>
      <c r="K12" s="87">
        <v>11.7</v>
      </c>
      <c r="L12" s="57">
        <v>12.2</v>
      </c>
      <c r="M12" s="87">
        <v>12.3</v>
      </c>
      <c r="N12" s="57">
        <v>12.6</v>
      </c>
      <c r="O12" s="87">
        <v>13.4</v>
      </c>
      <c r="P12" s="87">
        <v>13.2</v>
      </c>
    </row>
    <row r="13" spans="2:16" ht="15" customHeight="1" x14ac:dyDescent="0.25">
      <c r="B13" s="84">
        <v>1993</v>
      </c>
      <c r="C13" s="84">
        <v>1</v>
      </c>
      <c r="D13" s="56">
        <v>1</v>
      </c>
      <c r="E13" s="87">
        <v>13</v>
      </c>
      <c r="F13" s="57">
        <v>13.4</v>
      </c>
      <c r="G13" s="87">
        <v>13.5</v>
      </c>
      <c r="H13" s="57">
        <v>13.7</v>
      </c>
      <c r="I13" s="87">
        <v>13.7</v>
      </c>
      <c r="J13" s="57">
        <v>12.6</v>
      </c>
      <c r="K13" s="87">
        <v>11.8</v>
      </c>
      <c r="L13" s="57">
        <v>12</v>
      </c>
      <c r="M13" s="87">
        <v>12.4</v>
      </c>
      <c r="N13" s="57">
        <v>13</v>
      </c>
      <c r="O13" s="87">
        <v>13.4</v>
      </c>
      <c r="P13" s="87">
        <v>13.1</v>
      </c>
    </row>
    <row r="14" spans="2:16" x14ac:dyDescent="0.25">
      <c r="B14" s="84">
        <v>1994</v>
      </c>
      <c r="C14" s="84">
        <v>1</v>
      </c>
      <c r="D14" s="56">
        <v>1</v>
      </c>
      <c r="E14" s="87">
        <v>13.1</v>
      </c>
      <c r="F14" s="57">
        <v>13.3</v>
      </c>
      <c r="G14" s="87">
        <v>13.6</v>
      </c>
      <c r="H14" s="57">
        <v>13.3</v>
      </c>
      <c r="I14" s="87">
        <v>13.2</v>
      </c>
      <c r="J14" s="57">
        <v>12.3</v>
      </c>
      <c r="K14" s="87">
        <v>12.1</v>
      </c>
      <c r="L14" s="57">
        <v>11.9</v>
      </c>
      <c r="M14" s="87">
        <v>12.9</v>
      </c>
      <c r="N14" s="57">
        <v>13</v>
      </c>
      <c r="O14" s="87">
        <v>13.3</v>
      </c>
      <c r="P14" s="87">
        <v>13.4</v>
      </c>
    </row>
    <row r="15" spans="2:16" x14ac:dyDescent="0.25">
      <c r="B15" s="84">
        <v>1995</v>
      </c>
      <c r="C15" s="84">
        <v>1</v>
      </c>
      <c r="D15" s="56">
        <v>1</v>
      </c>
      <c r="E15" s="87">
        <v>12.8</v>
      </c>
      <c r="F15" s="88">
        <v>13.4</v>
      </c>
      <c r="G15" s="87">
        <v>13.8</v>
      </c>
      <c r="H15" s="57">
        <v>14</v>
      </c>
      <c r="I15" s="87">
        <v>13.4</v>
      </c>
      <c r="J15" s="57">
        <v>13</v>
      </c>
      <c r="K15" s="87" t="s">
        <v>94</v>
      </c>
      <c r="L15" s="57">
        <v>12.7</v>
      </c>
      <c r="M15" s="87">
        <v>12.8</v>
      </c>
      <c r="N15" s="57">
        <v>13</v>
      </c>
      <c r="O15" s="87">
        <v>13.4</v>
      </c>
      <c r="P15" s="87">
        <v>12.9</v>
      </c>
    </row>
    <row r="16" spans="2:16" x14ac:dyDescent="0.25">
      <c r="B16" s="84">
        <v>1996</v>
      </c>
      <c r="C16" s="84">
        <v>1</v>
      </c>
      <c r="D16" s="56">
        <v>1</v>
      </c>
      <c r="E16" s="87">
        <v>12.8</v>
      </c>
      <c r="F16" s="57">
        <v>13.1</v>
      </c>
      <c r="G16" s="87">
        <v>13.5</v>
      </c>
      <c r="H16" s="57">
        <v>13.8</v>
      </c>
      <c r="I16" s="87">
        <v>13.3</v>
      </c>
      <c r="J16" s="57">
        <v>12.8</v>
      </c>
      <c r="K16" s="87">
        <v>11.8</v>
      </c>
      <c r="L16" s="57">
        <v>12</v>
      </c>
      <c r="M16" s="87">
        <v>12.5</v>
      </c>
      <c r="N16" s="57">
        <v>13.2</v>
      </c>
      <c r="O16" s="87">
        <v>13.3</v>
      </c>
      <c r="P16" s="87">
        <v>12.6</v>
      </c>
    </row>
    <row r="17" spans="2:16" x14ac:dyDescent="0.25">
      <c r="B17" s="84">
        <v>1997</v>
      </c>
      <c r="C17" s="84">
        <v>1</v>
      </c>
      <c r="D17" s="56">
        <v>1</v>
      </c>
      <c r="E17" s="87">
        <v>13.3</v>
      </c>
      <c r="F17" s="57">
        <v>12.9</v>
      </c>
      <c r="G17" s="87">
        <v>13.9</v>
      </c>
      <c r="H17" s="57">
        <v>13.6</v>
      </c>
      <c r="I17" s="87">
        <v>13.4</v>
      </c>
      <c r="J17" s="57">
        <v>13.2</v>
      </c>
      <c r="K17" s="87">
        <v>11.9</v>
      </c>
      <c r="L17" s="57">
        <v>12.3</v>
      </c>
      <c r="M17" s="87" t="s">
        <v>95</v>
      </c>
      <c r="N17" s="57">
        <v>13.8</v>
      </c>
      <c r="O17" s="87">
        <v>13.8</v>
      </c>
      <c r="P17" s="87">
        <v>13.5</v>
      </c>
    </row>
    <row r="18" spans="2:16" x14ac:dyDescent="0.25">
      <c r="B18" s="84">
        <v>1998</v>
      </c>
      <c r="C18" s="84">
        <v>1</v>
      </c>
      <c r="D18" s="56">
        <v>1</v>
      </c>
      <c r="E18" s="87">
        <v>14.3</v>
      </c>
      <c r="F18" s="57">
        <v>15</v>
      </c>
      <c r="G18" s="87">
        <v>15.1</v>
      </c>
      <c r="H18" s="57">
        <v>15.3</v>
      </c>
      <c r="I18" s="87">
        <v>14.2</v>
      </c>
      <c r="J18" s="57">
        <v>12.9</v>
      </c>
      <c r="K18" s="87">
        <v>12.6</v>
      </c>
      <c r="L18" s="57">
        <v>12.8</v>
      </c>
      <c r="M18" s="87">
        <v>13</v>
      </c>
      <c r="N18" s="57">
        <v>13.9</v>
      </c>
      <c r="O18" s="87">
        <v>13.8</v>
      </c>
      <c r="P18" s="87">
        <v>13.3</v>
      </c>
    </row>
    <row r="19" spans="2:16" x14ac:dyDescent="0.25">
      <c r="B19" s="84">
        <v>1999</v>
      </c>
      <c r="C19" s="84">
        <v>1</v>
      </c>
      <c r="D19" s="56">
        <v>1</v>
      </c>
      <c r="E19" s="87">
        <v>13.2</v>
      </c>
      <c r="F19" s="57">
        <v>13.2</v>
      </c>
      <c r="G19" s="87">
        <v>13.3</v>
      </c>
      <c r="H19" s="57">
        <v>13.1</v>
      </c>
      <c r="I19" s="87">
        <v>13.1</v>
      </c>
      <c r="J19" s="57">
        <v>12.9</v>
      </c>
      <c r="K19" s="87">
        <v>12</v>
      </c>
      <c r="L19" s="57">
        <v>12.2</v>
      </c>
      <c r="M19" s="87">
        <v>12.3</v>
      </c>
      <c r="N19" s="57">
        <v>12.8</v>
      </c>
      <c r="O19" s="87">
        <v>13.4</v>
      </c>
      <c r="P19" s="87">
        <v>13.8</v>
      </c>
    </row>
    <row r="20" spans="2:16" x14ac:dyDescent="0.25">
      <c r="B20" s="84">
        <v>2000</v>
      </c>
      <c r="C20" s="84">
        <v>1</v>
      </c>
      <c r="D20" s="56">
        <v>1</v>
      </c>
      <c r="E20" s="87">
        <v>13.2</v>
      </c>
      <c r="F20" s="57">
        <v>13.2</v>
      </c>
      <c r="G20" s="87">
        <v>13.6</v>
      </c>
      <c r="H20" s="57">
        <v>13.6</v>
      </c>
      <c r="I20" s="87">
        <v>13</v>
      </c>
      <c r="J20" s="57">
        <v>13</v>
      </c>
      <c r="K20" s="87">
        <v>12.3</v>
      </c>
      <c r="L20" s="57">
        <v>12.1</v>
      </c>
      <c r="M20" s="87">
        <v>12.6</v>
      </c>
      <c r="N20" s="57">
        <v>12.8</v>
      </c>
      <c r="O20" s="87">
        <v>13.4</v>
      </c>
      <c r="P20" s="87">
        <v>12.6</v>
      </c>
    </row>
    <row r="21" spans="2:16" x14ac:dyDescent="0.25">
      <c r="B21" s="84">
        <v>2001</v>
      </c>
      <c r="C21" s="84">
        <v>1</v>
      </c>
      <c r="D21" s="56">
        <v>1</v>
      </c>
      <c r="E21" s="87">
        <v>12.6</v>
      </c>
      <c r="F21" s="57">
        <v>12.9</v>
      </c>
      <c r="G21" s="87">
        <v>13.5</v>
      </c>
      <c r="H21" s="57">
        <v>13.6</v>
      </c>
      <c r="I21" s="87">
        <v>13.6</v>
      </c>
      <c r="J21" s="57">
        <v>12.3</v>
      </c>
      <c r="K21" s="87">
        <v>12.2</v>
      </c>
      <c r="L21" s="57">
        <v>12.2</v>
      </c>
      <c r="M21" s="87">
        <v>13</v>
      </c>
      <c r="N21" s="57">
        <v>13.7</v>
      </c>
      <c r="O21" s="87">
        <v>12.5</v>
      </c>
      <c r="P21" s="87">
        <v>14.3</v>
      </c>
    </row>
    <row r="22" spans="2:16" x14ac:dyDescent="0.25">
      <c r="B22" s="84">
        <v>2002</v>
      </c>
      <c r="C22" s="84">
        <v>1</v>
      </c>
      <c r="D22" s="56">
        <v>1</v>
      </c>
      <c r="E22" s="87">
        <v>13.2</v>
      </c>
      <c r="F22" s="57">
        <v>14.2</v>
      </c>
      <c r="G22" s="87">
        <v>13.9</v>
      </c>
      <c r="H22" s="57">
        <v>13.6</v>
      </c>
      <c r="I22" s="87">
        <v>13.6</v>
      </c>
      <c r="J22" s="57">
        <v>12.7</v>
      </c>
      <c r="K22" s="87">
        <v>12.7</v>
      </c>
      <c r="L22" s="57">
        <v>12.3</v>
      </c>
      <c r="M22" s="87">
        <v>12.7</v>
      </c>
      <c r="N22" s="57">
        <v>13.1</v>
      </c>
      <c r="O22" s="87">
        <v>12.9</v>
      </c>
      <c r="P22" s="87">
        <v>13.5</v>
      </c>
    </row>
    <row r="23" spans="2:16" x14ac:dyDescent="0.25">
      <c r="B23" s="84">
        <v>2003</v>
      </c>
      <c r="C23" s="84">
        <v>1</v>
      </c>
      <c r="D23" s="86">
        <v>1</v>
      </c>
      <c r="E23" s="87">
        <v>13.8</v>
      </c>
      <c r="F23" s="57">
        <v>14.2</v>
      </c>
      <c r="G23" s="87">
        <v>13.9</v>
      </c>
      <c r="H23" s="57">
        <v>13.8</v>
      </c>
      <c r="I23" s="87">
        <v>13.5</v>
      </c>
      <c r="J23" s="57">
        <v>13</v>
      </c>
      <c r="K23" s="87">
        <v>12.5</v>
      </c>
      <c r="L23" s="57">
        <v>12.7</v>
      </c>
      <c r="M23" s="87">
        <v>12.7</v>
      </c>
      <c r="N23" s="57">
        <v>13.6</v>
      </c>
      <c r="O23" s="87">
        <v>13.7</v>
      </c>
      <c r="P23" s="87">
        <v>13.4</v>
      </c>
    </row>
    <row r="24" spans="2:16" x14ac:dyDescent="0.25">
      <c r="B24" s="84">
        <v>2004</v>
      </c>
      <c r="C24" s="84">
        <v>1</v>
      </c>
      <c r="D24" s="56">
        <v>1</v>
      </c>
      <c r="E24" s="87">
        <v>13.7</v>
      </c>
      <c r="F24" s="57">
        <v>10.9</v>
      </c>
      <c r="G24" s="87">
        <v>14.3</v>
      </c>
      <c r="H24" s="57">
        <v>13.9</v>
      </c>
      <c r="I24" s="87"/>
      <c r="J24" s="57">
        <v>12.3</v>
      </c>
      <c r="K24" s="87">
        <v>12.1</v>
      </c>
      <c r="L24" s="57">
        <v>12.2</v>
      </c>
      <c r="M24" s="87">
        <v>12.9</v>
      </c>
      <c r="N24" s="57">
        <v>13.4</v>
      </c>
      <c r="O24" s="87">
        <v>13.5</v>
      </c>
      <c r="P24" s="87">
        <v>13.6</v>
      </c>
    </row>
    <row r="25" spans="2:16" x14ac:dyDescent="0.25">
      <c r="B25" s="84">
        <v>2005</v>
      </c>
      <c r="C25" s="84">
        <v>1</v>
      </c>
      <c r="D25" s="56">
        <v>1</v>
      </c>
      <c r="E25" s="87">
        <v>13.7</v>
      </c>
      <c r="F25" s="57">
        <v>14.4</v>
      </c>
      <c r="G25" s="87">
        <v>15</v>
      </c>
      <c r="H25" s="57">
        <v>14.1</v>
      </c>
      <c r="I25" s="87">
        <v>14</v>
      </c>
      <c r="J25" s="57">
        <v>13</v>
      </c>
      <c r="K25" s="87">
        <v>12.7</v>
      </c>
      <c r="L25" s="57">
        <v>12.5</v>
      </c>
      <c r="M25" s="87">
        <v>13</v>
      </c>
      <c r="N25" s="57">
        <v>13.4</v>
      </c>
      <c r="O25" s="87">
        <v>13.7</v>
      </c>
      <c r="P25" s="87">
        <v>13.6</v>
      </c>
    </row>
    <row r="26" spans="2:16" x14ac:dyDescent="0.25">
      <c r="B26" s="84">
        <v>2006</v>
      </c>
      <c r="C26" s="84">
        <v>1</v>
      </c>
      <c r="D26" s="56">
        <v>1</v>
      </c>
      <c r="E26" s="87">
        <v>13.5</v>
      </c>
      <c r="F26" s="57">
        <v>14.1</v>
      </c>
      <c r="G26" s="87">
        <v>10.6</v>
      </c>
      <c r="H26" s="57">
        <v>13.7</v>
      </c>
      <c r="I26" s="87">
        <v>13.4</v>
      </c>
      <c r="J26" s="57">
        <v>12.7</v>
      </c>
      <c r="K26" s="87">
        <v>12.3</v>
      </c>
      <c r="L26" s="57">
        <v>12.5</v>
      </c>
      <c r="M26" s="87">
        <v>12.8</v>
      </c>
      <c r="N26" s="57">
        <v>13.6</v>
      </c>
      <c r="O26" s="87">
        <v>13.7</v>
      </c>
      <c r="P26" s="87">
        <v>13.3</v>
      </c>
    </row>
    <row r="27" spans="2:16" x14ac:dyDescent="0.25">
      <c r="B27" s="84">
        <v>2007</v>
      </c>
      <c r="C27" s="84">
        <v>1</v>
      </c>
      <c r="D27" s="56">
        <v>1</v>
      </c>
      <c r="E27" s="87">
        <v>13.5</v>
      </c>
      <c r="F27" s="57">
        <v>13.5</v>
      </c>
      <c r="G27" s="87">
        <v>14</v>
      </c>
      <c r="H27" s="57">
        <v>14.1</v>
      </c>
      <c r="I27" s="87">
        <v>13.6</v>
      </c>
      <c r="J27" s="57">
        <v>12.6</v>
      </c>
      <c r="K27" s="87">
        <v>12.4</v>
      </c>
      <c r="L27" s="57">
        <v>12.2</v>
      </c>
      <c r="M27" s="87">
        <v>12.4</v>
      </c>
      <c r="N27" s="57">
        <v>13.2</v>
      </c>
      <c r="O27" s="87">
        <v>13.3</v>
      </c>
      <c r="P27" s="87" t="s">
        <v>96</v>
      </c>
    </row>
    <row r="28" spans="2:16" x14ac:dyDescent="0.25">
      <c r="B28" s="84">
        <v>2008</v>
      </c>
      <c r="C28" s="84">
        <v>1</v>
      </c>
      <c r="D28" s="56">
        <v>1</v>
      </c>
      <c r="E28" s="87">
        <v>12.9</v>
      </c>
      <c r="F28" s="57">
        <v>13.3</v>
      </c>
      <c r="G28" s="87">
        <v>10.4</v>
      </c>
      <c r="H28" s="57">
        <v>13.7</v>
      </c>
      <c r="I28" s="87">
        <v>13.2</v>
      </c>
      <c r="J28" s="57">
        <v>12.9</v>
      </c>
      <c r="K28" s="87">
        <v>12.4</v>
      </c>
      <c r="L28" s="57">
        <v>12.8</v>
      </c>
      <c r="M28" s="87">
        <v>12.7</v>
      </c>
      <c r="N28" s="57">
        <v>13.3</v>
      </c>
      <c r="O28" s="87">
        <v>13.6</v>
      </c>
      <c r="P28" s="87">
        <v>13.3</v>
      </c>
    </row>
    <row r="29" spans="2:16" x14ac:dyDescent="0.25">
      <c r="B29" s="84">
        <v>2009</v>
      </c>
      <c r="C29" s="84">
        <v>1</v>
      </c>
      <c r="D29" s="56">
        <v>1</v>
      </c>
      <c r="E29" s="87">
        <v>13.3</v>
      </c>
      <c r="F29" s="57">
        <v>13.4</v>
      </c>
      <c r="G29" s="87">
        <v>13.8</v>
      </c>
      <c r="H29" s="57">
        <v>13.6</v>
      </c>
      <c r="I29" s="87">
        <v>13.4</v>
      </c>
      <c r="J29" s="57">
        <v>12.8</v>
      </c>
      <c r="K29" s="87">
        <v>12.4</v>
      </c>
      <c r="L29" s="57">
        <v>13.1</v>
      </c>
      <c r="M29" s="87">
        <v>13</v>
      </c>
      <c r="N29" s="57">
        <v>13.5</v>
      </c>
      <c r="O29" s="87">
        <v>14.2</v>
      </c>
      <c r="P29" s="87">
        <v>13.9</v>
      </c>
    </row>
    <row r="30" spans="2:16" x14ac:dyDescent="0.25">
      <c r="B30" s="84">
        <v>2010</v>
      </c>
      <c r="C30" s="84">
        <v>1</v>
      </c>
      <c r="D30" s="56">
        <v>1</v>
      </c>
      <c r="E30" s="87">
        <v>13.7</v>
      </c>
      <c r="F30" s="57">
        <v>14.9</v>
      </c>
      <c r="G30" s="87">
        <v>14.8</v>
      </c>
      <c r="H30" s="57">
        <v>14.7</v>
      </c>
      <c r="I30" s="87">
        <v>13.4</v>
      </c>
      <c r="J30" s="57">
        <v>13.4</v>
      </c>
      <c r="K30" s="87">
        <v>13.1</v>
      </c>
      <c r="L30" s="57">
        <v>12.5</v>
      </c>
      <c r="M30" s="87">
        <v>13.2</v>
      </c>
      <c r="N30" s="57">
        <v>13.4</v>
      </c>
      <c r="O30" s="87">
        <v>13.4</v>
      </c>
      <c r="P30" s="87">
        <v>12.9</v>
      </c>
    </row>
    <row r="31" spans="2:16" x14ac:dyDescent="0.25">
      <c r="B31" s="84">
        <v>2011</v>
      </c>
      <c r="C31" s="84">
        <v>1</v>
      </c>
      <c r="D31" s="56">
        <v>1</v>
      </c>
      <c r="E31" s="87">
        <v>13.2</v>
      </c>
      <c r="F31" s="57">
        <v>13</v>
      </c>
      <c r="G31" s="87">
        <v>13.1</v>
      </c>
      <c r="H31" s="57">
        <v>13.6</v>
      </c>
      <c r="I31" s="87">
        <v>13.5</v>
      </c>
      <c r="J31" s="57">
        <v>13.3</v>
      </c>
      <c r="K31" s="87">
        <v>12.3</v>
      </c>
      <c r="L31" s="57" t="s">
        <v>97</v>
      </c>
      <c r="M31" s="87">
        <v>13.3</v>
      </c>
      <c r="N31" s="57">
        <v>13</v>
      </c>
      <c r="O31" s="87">
        <v>13.4</v>
      </c>
      <c r="P31" s="87">
        <v>13.4</v>
      </c>
    </row>
    <row r="32" spans="2:16" x14ac:dyDescent="0.25">
      <c r="B32" s="84">
        <v>2012</v>
      </c>
      <c r="C32" s="84">
        <v>1</v>
      </c>
      <c r="D32" s="56">
        <v>1</v>
      </c>
      <c r="E32" s="87">
        <v>13.4</v>
      </c>
      <c r="F32" s="57">
        <v>13.1</v>
      </c>
      <c r="G32" s="87">
        <v>13.2</v>
      </c>
      <c r="H32" s="57">
        <v>13.3</v>
      </c>
      <c r="I32" s="87">
        <v>13.2</v>
      </c>
      <c r="J32" s="57">
        <v>12.5</v>
      </c>
      <c r="K32" s="87">
        <v>12.2</v>
      </c>
      <c r="L32" s="57">
        <v>12.4</v>
      </c>
      <c r="M32" s="87">
        <v>13</v>
      </c>
      <c r="N32" s="57">
        <v>13.2</v>
      </c>
      <c r="O32" s="87">
        <v>13.7</v>
      </c>
      <c r="P32" s="87"/>
    </row>
    <row r="33" spans="2:16" ht="15.75" thickBot="1" x14ac:dyDescent="0.3">
      <c r="B33" s="84"/>
      <c r="C33" s="84"/>
      <c r="D33" s="56"/>
      <c r="E33" s="87"/>
      <c r="F33" s="57"/>
      <c r="G33" s="87"/>
      <c r="H33" s="57"/>
      <c r="I33" s="87"/>
      <c r="J33" s="57"/>
      <c r="K33" s="87"/>
      <c r="L33" s="57"/>
      <c r="M33" s="87"/>
      <c r="N33" s="57"/>
      <c r="O33" s="87"/>
      <c r="P33" s="87"/>
    </row>
    <row r="34" spans="2:16" ht="16.5" thickTop="1" thickBot="1" x14ac:dyDescent="0.3">
      <c r="B34" s="82" t="s">
        <v>98</v>
      </c>
      <c r="C34" s="82"/>
      <c r="D34" s="82"/>
      <c r="E34" s="89">
        <v>13.3</v>
      </c>
      <c r="F34" s="89">
        <v>13.6</v>
      </c>
      <c r="G34" s="89">
        <v>13.9</v>
      </c>
      <c r="H34" s="89">
        <v>13.8</v>
      </c>
      <c r="I34" s="89">
        <v>13.5</v>
      </c>
      <c r="J34" s="89">
        <v>12.8</v>
      </c>
      <c r="K34" s="89">
        <v>12.3</v>
      </c>
      <c r="L34" s="89">
        <v>12.4</v>
      </c>
      <c r="M34" s="89">
        <v>12.7</v>
      </c>
      <c r="N34" s="89">
        <v>13.3</v>
      </c>
      <c r="O34" s="89">
        <v>13.5</v>
      </c>
      <c r="P34" s="89">
        <v>13.3</v>
      </c>
    </row>
    <row r="35" spans="2:16" ht="16.5" thickTop="1" thickBot="1" x14ac:dyDescent="0.3">
      <c r="B35" s="82" t="s">
        <v>99</v>
      </c>
      <c r="C35" s="82"/>
      <c r="D35" s="82"/>
      <c r="E35" s="89">
        <v>14.3</v>
      </c>
      <c r="F35" s="89">
        <v>15</v>
      </c>
      <c r="G35" s="89">
        <v>15.1</v>
      </c>
      <c r="H35" s="89">
        <v>15.3</v>
      </c>
      <c r="I35" s="89">
        <v>14.4</v>
      </c>
      <c r="J35" s="89">
        <v>13.4</v>
      </c>
      <c r="K35" s="89">
        <v>13.1</v>
      </c>
      <c r="L35" s="89">
        <v>13.1</v>
      </c>
      <c r="M35" s="89">
        <v>13.2</v>
      </c>
      <c r="N35" s="89">
        <v>13.9</v>
      </c>
      <c r="O35" s="89">
        <v>14.2</v>
      </c>
      <c r="P35" s="89">
        <v>14.3</v>
      </c>
    </row>
    <row r="36" spans="2:16" ht="16.5" thickTop="1" thickBot="1" x14ac:dyDescent="0.3">
      <c r="B36" s="82" t="s">
        <v>100</v>
      </c>
      <c r="C36" s="82"/>
      <c r="D36" s="82"/>
      <c r="E36" s="89">
        <v>12.6</v>
      </c>
      <c r="F36" s="89">
        <v>12.9</v>
      </c>
      <c r="G36" s="89">
        <v>13.1</v>
      </c>
      <c r="H36" s="89">
        <v>13.1</v>
      </c>
      <c r="I36" s="89">
        <v>13</v>
      </c>
      <c r="J36" s="89">
        <v>12.3</v>
      </c>
      <c r="K36" s="89">
        <v>11.7</v>
      </c>
      <c r="L36" s="89">
        <v>11.9</v>
      </c>
      <c r="M36" s="89">
        <v>12.3</v>
      </c>
      <c r="N36" s="89">
        <v>12.6</v>
      </c>
      <c r="O36" s="89">
        <v>12.9</v>
      </c>
      <c r="P36" s="89">
        <v>11.7</v>
      </c>
    </row>
    <row r="37" spans="2:16" ht="15.75" thickTop="1" x14ac:dyDescent="0.25">
      <c r="B37" s="56"/>
      <c r="C37" s="56"/>
      <c r="D37" s="56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</row>
    <row r="38" spans="2:16" ht="15.75" thickBot="1" x14ac:dyDescent="0.3"/>
    <row r="39" spans="2:16" ht="17.25" thickTop="1" thickBot="1" x14ac:dyDescent="0.3">
      <c r="B39" s="143" t="s">
        <v>101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5"/>
    </row>
    <row r="40" spans="2:16" ht="16.5" thickTop="1" thickBot="1" x14ac:dyDescent="0.3"/>
    <row r="41" spans="2:16" ht="16.5" thickTop="1" thickBot="1" x14ac:dyDescent="0.3">
      <c r="B41" s="90" t="s">
        <v>102</v>
      </c>
      <c r="C41" s="90"/>
      <c r="D41" s="91">
        <f t="shared" ref="D41:O41" si="0">(E35/5)^1.514</f>
        <v>4.9083799584303174</v>
      </c>
      <c r="E41" s="91">
        <f t="shared" si="0"/>
        <v>5.2766899886282506</v>
      </c>
      <c r="F41" s="91">
        <f t="shared" si="0"/>
        <v>5.330040532362065</v>
      </c>
      <c r="G41" s="91">
        <f t="shared" si="0"/>
        <v>5.4372867799866214</v>
      </c>
      <c r="H41" s="91">
        <f t="shared" si="0"/>
        <v>4.9604402919718389</v>
      </c>
      <c r="I41" s="91">
        <f t="shared" si="0"/>
        <v>4.4483205787303666</v>
      </c>
      <c r="J41" s="91">
        <f t="shared" si="0"/>
        <v>4.2984131388355786</v>
      </c>
      <c r="K41" s="91">
        <f t="shared" si="0"/>
        <v>4.2984131388355786</v>
      </c>
      <c r="L41" s="91">
        <f t="shared" si="0"/>
        <v>4.3481883216914268</v>
      </c>
      <c r="M41" s="91">
        <f t="shared" si="0"/>
        <v>4.7020129513184337</v>
      </c>
      <c r="N41" s="91">
        <f t="shared" si="0"/>
        <v>4.8565064160713423</v>
      </c>
      <c r="O41" s="91">
        <f t="shared" si="0"/>
        <v>4.9083799584303174</v>
      </c>
    </row>
    <row r="42" spans="2:16" ht="16.5" thickTop="1" thickBot="1" x14ac:dyDescent="0.3">
      <c r="B42" s="90" t="s">
        <v>103</v>
      </c>
      <c r="C42" s="90"/>
      <c r="D42" s="91">
        <f>SUM(D41:Q41)</f>
        <v>57.773072055292133</v>
      </c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</row>
    <row r="43" spans="2:16" ht="16.5" thickTop="1" thickBot="1" x14ac:dyDescent="0.3">
      <c r="B43" s="90" t="s">
        <v>104</v>
      </c>
      <c r="C43" s="90"/>
      <c r="D43" s="55">
        <f>0.675*(10^-6)*$D$42^3-0.771*(10^-4)*$D$42^2+1.792*(10^-2)*$D$42+0.49</f>
        <v>1.3981154181323512</v>
      </c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</row>
    <row r="44" spans="2:16" ht="16.5" thickTop="1" thickBot="1" x14ac:dyDescent="0.3">
      <c r="B44" s="90" t="s">
        <v>105</v>
      </c>
      <c r="C44" s="90"/>
      <c r="D44" s="91">
        <f t="shared" ref="D44:O44" si="1">(((10*E35)/$D$42)^$D$43)*1.6</f>
        <v>5.6811073736439184</v>
      </c>
      <c r="E44" s="91">
        <f t="shared" si="1"/>
        <v>6.0736700158825023</v>
      </c>
      <c r="F44" s="91">
        <f t="shared" si="1"/>
        <v>6.1303563197014599</v>
      </c>
      <c r="G44" s="91">
        <f t="shared" si="1"/>
        <v>6.2441772929102139</v>
      </c>
      <c r="H44" s="91">
        <f t="shared" si="1"/>
        <v>5.7367289462012714</v>
      </c>
      <c r="I44" s="91">
        <f t="shared" si="1"/>
        <v>5.1875520454861759</v>
      </c>
      <c r="J44" s="91">
        <f t="shared" si="1"/>
        <v>5.025902915712857</v>
      </c>
      <c r="K44" s="91">
        <f t="shared" si="1"/>
        <v>5.025902915712857</v>
      </c>
      <c r="L44" s="91">
        <f t="shared" si="1"/>
        <v>5.0796239343148066</v>
      </c>
      <c r="M44" s="91">
        <f t="shared" si="1"/>
        <v>5.4601740405087797</v>
      </c>
      <c r="N44" s="91">
        <f t="shared" si="1"/>
        <v>5.6256404385265206</v>
      </c>
      <c r="O44" s="91">
        <f t="shared" si="1"/>
        <v>5.6811073736439184</v>
      </c>
    </row>
    <row r="45" spans="2:16" ht="15.75" thickTop="1" x14ac:dyDescent="0.25">
      <c r="D45" s="55"/>
      <c r="G45" s="54"/>
    </row>
    <row r="46" spans="2:16" ht="15.75" thickBot="1" x14ac:dyDescent="0.3"/>
    <row r="47" spans="2:16" ht="15.75" thickBot="1" x14ac:dyDescent="0.3">
      <c r="G47" s="146" t="s">
        <v>106</v>
      </c>
      <c r="H47" s="147"/>
      <c r="I47" s="147"/>
      <c r="J47" s="147"/>
      <c r="K47" s="148"/>
    </row>
    <row r="48" spans="2:16" ht="16.5" thickBot="1" x14ac:dyDescent="0.3">
      <c r="G48" s="92" t="s">
        <v>107</v>
      </c>
      <c r="H48" s="96" t="s">
        <v>102</v>
      </c>
      <c r="I48" s="92" t="s">
        <v>103</v>
      </c>
      <c r="J48" s="96" t="s">
        <v>104</v>
      </c>
      <c r="K48" s="92" t="s">
        <v>105</v>
      </c>
    </row>
    <row r="49" spans="7:11" ht="15.75" thickBot="1" x14ac:dyDescent="0.3">
      <c r="G49" s="93" t="s">
        <v>58</v>
      </c>
      <c r="H49" s="97">
        <f>D41</f>
        <v>4.9083799584303174</v>
      </c>
      <c r="I49" s="101">
        <f>$D$42</f>
        <v>57.773072055292133</v>
      </c>
      <c r="J49" s="97">
        <f>$D$43</f>
        <v>1.3981154181323512</v>
      </c>
      <c r="K49" s="101">
        <f>D44</f>
        <v>5.6811073736439184</v>
      </c>
    </row>
    <row r="50" spans="7:11" ht="15.75" thickBot="1" x14ac:dyDescent="0.3">
      <c r="G50" s="94" t="s">
        <v>59</v>
      </c>
      <c r="H50" s="98">
        <f>E41</f>
        <v>5.2766899886282506</v>
      </c>
      <c r="I50" s="102">
        <f t="shared" ref="I50:I60" si="2">$D$42</f>
        <v>57.773072055292133</v>
      </c>
      <c r="J50" s="98">
        <f t="shared" ref="J50:J60" si="3">$D$43</f>
        <v>1.3981154181323512</v>
      </c>
      <c r="K50" s="102">
        <f>E44</f>
        <v>6.0736700158825023</v>
      </c>
    </row>
    <row r="51" spans="7:11" ht="15.75" thickBot="1" x14ac:dyDescent="0.3">
      <c r="G51" s="95" t="s">
        <v>60</v>
      </c>
      <c r="H51" s="99">
        <f>F41</f>
        <v>5.330040532362065</v>
      </c>
      <c r="I51" s="103">
        <f t="shared" si="2"/>
        <v>57.773072055292133</v>
      </c>
      <c r="J51" s="99">
        <f t="shared" si="3"/>
        <v>1.3981154181323512</v>
      </c>
      <c r="K51" s="103">
        <f>F44</f>
        <v>6.1303563197014599</v>
      </c>
    </row>
    <row r="52" spans="7:11" ht="15.75" thickBot="1" x14ac:dyDescent="0.3">
      <c r="G52" s="94" t="s">
        <v>61</v>
      </c>
      <c r="H52" s="97">
        <f>G41</f>
        <v>5.4372867799866214</v>
      </c>
      <c r="I52" s="101">
        <f t="shared" si="2"/>
        <v>57.773072055292133</v>
      </c>
      <c r="J52" s="97">
        <f t="shared" si="3"/>
        <v>1.3981154181323512</v>
      </c>
      <c r="K52" s="101">
        <f>G44</f>
        <v>6.2441772929102139</v>
      </c>
    </row>
    <row r="53" spans="7:11" ht="15.75" thickBot="1" x14ac:dyDescent="0.3">
      <c r="G53" s="95" t="s">
        <v>62</v>
      </c>
      <c r="H53" s="100">
        <f>H41</f>
        <v>4.9604402919718389</v>
      </c>
      <c r="I53" s="104">
        <f t="shared" si="2"/>
        <v>57.773072055292133</v>
      </c>
      <c r="J53" s="100">
        <f t="shared" si="3"/>
        <v>1.3981154181323512</v>
      </c>
      <c r="K53" s="104">
        <f>H44</f>
        <v>5.7367289462012714</v>
      </c>
    </row>
    <row r="54" spans="7:11" ht="15.75" thickBot="1" x14ac:dyDescent="0.3">
      <c r="G54" s="95" t="s">
        <v>63</v>
      </c>
      <c r="H54" s="98">
        <f>I41</f>
        <v>4.4483205787303666</v>
      </c>
      <c r="I54" s="102">
        <f t="shared" si="2"/>
        <v>57.773072055292133</v>
      </c>
      <c r="J54" s="98">
        <f t="shared" si="3"/>
        <v>1.3981154181323512</v>
      </c>
      <c r="K54" s="102">
        <f>I44</f>
        <v>5.1875520454861759</v>
      </c>
    </row>
    <row r="55" spans="7:11" ht="15.75" thickBot="1" x14ac:dyDescent="0.3">
      <c r="G55" s="93" t="s">
        <v>64</v>
      </c>
      <c r="H55" s="99">
        <f>J41</f>
        <v>4.2984131388355786</v>
      </c>
      <c r="I55" s="103">
        <f t="shared" si="2"/>
        <v>57.773072055292133</v>
      </c>
      <c r="J55" s="99">
        <f t="shared" si="3"/>
        <v>1.3981154181323512</v>
      </c>
      <c r="K55" s="103">
        <f>J44</f>
        <v>5.025902915712857</v>
      </c>
    </row>
    <row r="56" spans="7:11" ht="15.75" thickBot="1" x14ac:dyDescent="0.3">
      <c r="G56" s="94" t="s">
        <v>65</v>
      </c>
      <c r="H56" s="97">
        <f>K41</f>
        <v>4.2984131388355786</v>
      </c>
      <c r="I56" s="101">
        <f t="shared" si="2"/>
        <v>57.773072055292133</v>
      </c>
      <c r="J56" s="97">
        <f t="shared" si="3"/>
        <v>1.3981154181323512</v>
      </c>
      <c r="K56" s="101">
        <f>K44</f>
        <v>5.025902915712857</v>
      </c>
    </row>
    <row r="57" spans="7:11" ht="15.75" thickBot="1" x14ac:dyDescent="0.3">
      <c r="G57" s="95" t="s">
        <v>66</v>
      </c>
      <c r="H57" s="99">
        <f>L41</f>
        <v>4.3481883216914268</v>
      </c>
      <c r="I57" s="103">
        <f t="shared" si="2"/>
        <v>57.773072055292133</v>
      </c>
      <c r="J57" s="99">
        <f t="shared" si="3"/>
        <v>1.3981154181323512</v>
      </c>
      <c r="K57" s="103">
        <f>L44</f>
        <v>5.0796239343148066</v>
      </c>
    </row>
    <row r="58" spans="7:11" ht="15.75" thickBot="1" x14ac:dyDescent="0.3">
      <c r="G58" s="94" t="s">
        <v>67</v>
      </c>
      <c r="H58" s="100">
        <f>M41</f>
        <v>4.7020129513184337</v>
      </c>
      <c r="I58" s="104">
        <f t="shared" si="2"/>
        <v>57.773072055292133</v>
      </c>
      <c r="J58" s="100">
        <f t="shared" si="3"/>
        <v>1.3981154181323512</v>
      </c>
      <c r="K58" s="104">
        <f>M44</f>
        <v>5.4601740405087797</v>
      </c>
    </row>
    <row r="59" spans="7:11" ht="15.75" thickBot="1" x14ac:dyDescent="0.3">
      <c r="G59" s="95" t="s">
        <v>68</v>
      </c>
      <c r="H59" s="99">
        <f>N41</f>
        <v>4.8565064160713423</v>
      </c>
      <c r="I59" s="103">
        <f t="shared" si="2"/>
        <v>57.773072055292133</v>
      </c>
      <c r="J59" s="99">
        <f t="shared" si="3"/>
        <v>1.3981154181323512</v>
      </c>
      <c r="K59" s="103">
        <f>N44</f>
        <v>5.6256404385265206</v>
      </c>
    </row>
    <row r="60" spans="7:11" ht="15.75" thickBot="1" x14ac:dyDescent="0.3">
      <c r="G60" s="95" t="s">
        <v>69</v>
      </c>
      <c r="H60" s="97">
        <f t="shared" ref="H60" si="4">K50</f>
        <v>6.0736700158825023</v>
      </c>
      <c r="I60" s="101">
        <f t="shared" si="2"/>
        <v>57.773072055292133</v>
      </c>
      <c r="J60" s="97">
        <f t="shared" si="3"/>
        <v>1.3981154181323512</v>
      </c>
      <c r="K60" s="101">
        <f>O44</f>
        <v>5.6811073736439184</v>
      </c>
    </row>
  </sheetData>
  <mergeCells count="21">
    <mergeCell ref="B3:P3"/>
    <mergeCell ref="B4:C4"/>
    <mergeCell ref="D4:L4"/>
    <mergeCell ref="N4:P4"/>
    <mergeCell ref="B5:P5"/>
    <mergeCell ref="O6:P6"/>
    <mergeCell ref="C7:D7"/>
    <mergeCell ref="F7:H7"/>
    <mergeCell ref="J7:L7"/>
    <mergeCell ref="M7:N7"/>
    <mergeCell ref="O7:P7"/>
    <mergeCell ref="G47:K47"/>
    <mergeCell ref="C6:D6"/>
    <mergeCell ref="F6:H6"/>
    <mergeCell ref="J6:L6"/>
    <mergeCell ref="M6:N6"/>
    <mergeCell ref="C8:D8"/>
    <mergeCell ref="F8:H8"/>
    <mergeCell ref="J8:P8"/>
    <mergeCell ref="B9:P9"/>
    <mergeCell ref="B39:O39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9"/>
  <sheetViews>
    <sheetView zoomScale="80" zoomScaleNormal="80" workbookViewId="0">
      <selection activeCell="K31" sqref="K31"/>
    </sheetView>
  </sheetViews>
  <sheetFormatPr baseColWidth="10" defaultRowHeight="15" x14ac:dyDescent="0.25"/>
  <cols>
    <col min="2" max="2" width="10" customWidth="1"/>
    <col min="3" max="3" width="10.140625" customWidth="1"/>
    <col min="4" max="4" width="9.42578125" customWidth="1"/>
    <col min="5" max="5" width="9" customWidth="1"/>
    <col min="6" max="6" width="8.7109375" customWidth="1"/>
    <col min="7" max="7" width="9.28515625" customWidth="1"/>
    <col min="8" max="8" width="9.5703125" customWidth="1"/>
    <col min="9" max="9" width="8.7109375" customWidth="1"/>
    <col min="10" max="10" width="9.5703125" customWidth="1"/>
    <col min="11" max="11" width="8.5703125" customWidth="1"/>
    <col min="12" max="12" width="9.140625" customWidth="1"/>
    <col min="13" max="13" width="10.7109375" customWidth="1"/>
  </cols>
  <sheetData>
    <row r="2" spans="1:13" ht="15.75" thickBot="1" x14ac:dyDescent="0.3"/>
    <row r="3" spans="1:13" ht="15.75" thickBot="1" x14ac:dyDescent="0.3">
      <c r="A3" s="155" t="s">
        <v>108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7"/>
    </row>
    <row r="4" spans="1:13" ht="15.75" thickBot="1" x14ac:dyDescent="0.3">
      <c r="A4" s="108"/>
      <c r="B4" s="108" t="s">
        <v>58</v>
      </c>
      <c r="C4" s="108" t="s">
        <v>59</v>
      </c>
      <c r="D4" s="108" t="s">
        <v>60</v>
      </c>
      <c r="E4" s="108" t="s">
        <v>61</v>
      </c>
      <c r="F4" s="108" t="s">
        <v>62</v>
      </c>
      <c r="G4" s="107" t="s">
        <v>63</v>
      </c>
      <c r="H4" s="108" t="s">
        <v>64</v>
      </c>
      <c r="I4" s="108" t="s">
        <v>65</v>
      </c>
      <c r="J4" s="108" t="s">
        <v>66</v>
      </c>
      <c r="K4" s="108" t="s">
        <v>67</v>
      </c>
      <c r="L4" s="108" t="s">
        <v>68</v>
      </c>
      <c r="M4" s="108" t="s">
        <v>69</v>
      </c>
    </row>
    <row r="5" spans="1:13" ht="15.75" thickBot="1" x14ac:dyDescent="0.3">
      <c r="A5" s="109" t="s">
        <v>109</v>
      </c>
      <c r="B5" s="112">
        <f>(2.501*10^6-2370*Evapotranspiración!E35)</f>
        <v>2467109</v>
      </c>
      <c r="C5" s="112">
        <f>(2.501*10^6-2370*Evapotranspiración!F35)</f>
        <v>2465450</v>
      </c>
      <c r="D5" s="112">
        <f>(2.501*10^6-2370*Evapotranspiración!G35)</f>
        <v>2465213</v>
      </c>
      <c r="E5" s="112">
        <f>(2.501*10^6-2370*Evapotranspiración!H35)</f>
        <v>2464739</v>
      </c>
      <c r="F5" s="112">
        <f>(2.501*10^6-2370*Evapotranspiración!I35)</f>
        <v>2466872</v>
      </c>
      <c r="G5" s="114">
        <f>(2.501*10^6-2370*Evapotranspiración!J35)</f>
        <v>2469242</v>
      </c>
      <c r="H5" s="112">
        <f>(2.501*10^6-2370*Evapotranspiración!K35)</f>
        <v>2469953</v>
      </c>
      <c r="I5" s="112">
        <f>(2.501*10^6-2370*Evapotranspiración!L35)</f>
        <v>2469953</v>
      </c>
      <c r="J5" s="112">
        <f>(2.501*10^6-2370*Evapotranspiración!M35)</f>
        <v>2469716</v>
      </c>
      <c r="K5" s="112">
        <f>(2.501*10^6-2370*Evapotranspiración!N35)</f>
        <v>2468057</v>
      </c>
      <c r="L5" s="112">
        <f>(2.501*10^6-2370*Evapotranspiración!O35)</f>
        <v>2467346</v>
      </c>
      <c r="M5" s="105">
        <f>(2.501*10^6-2370*Evapotranspiración!P35)</f>
        <v>2467109</v>
      </c>
    </row>
    <row r="6" spans="1:13" ht="15.75" thickBot="1" x14ac:dyDescent="0.3">
      <c r="A6" s="62" t="s">
        <v>110</v>
      </c>
      <c r="B6" s="62">
        <v>200</v>
      </c>
      <c r="C6" s="62">
        <v>200</v>
      </c>
      <c r="D6" s="62">
        <v>200</v>
      </c>
      <c r="E6" s="62">
        <v>200</v>
      </c>
      <c r="F6" s="62">
        <v>200</v>
      </c>
      <c r="G6" s="62">
        <v>200</v>
      </c>
      <c r="H6" s="62">
        <v>200</v>
      </c>
      <c r="I6" s="62">
        <v>200</v>
      </c>
      <c r="J6" s="62">
        <v>200</v>
      </c>
      <c r="K6" s="62">
        <v>200</v>
      </c>
      <c r="L6" s="62">
        <v>200</v>
      </c>
      <c r="M6" s="59">
        <v>200</v>
      </c>
    </row>
    <row r="7" spans="1:13" ht="15.75" thickBot="1" x14ac:dyDescent="0.3">
      <c r="A7" s="110" t="s">
        <v>111</v>
      </c>
      <c r="B7" s="109">
        <v>997</v>
      </c>
      <c r="C7" s="109">
        <v>997</v>
      </c>
      <c r="D7" s="109">
        <v>997</v>
      </c>
      <c r="E7" s="109">
        <v>997</v>
      </c>
      <c r="F7" s="109">
        <v>997</v>
      </c>
      <c r="G7" s="109">
        <v>997</v>
      </c>
      <c r="H7" s="109">
        <v>997</v>
      </c>
      <c r="I7" s="109">
        <v>997</v>
      </c>
      <c r="J7" s="109">
        <v>997</v>
      </c>
      <c r="K7" s="109">
        <v>997</v>
      </c>
      <c r="L7" s="109">
        <v>997</v>
      </c>
      <c r="M7" s="60">
        <v>997</v>
      </c>
    </row>
    <row r="8" spans="1:13" ht="15.75" thickBot="1" x14ac:dyDescent="0.3">
      <c r="A8" s="115" t="s">
        <v>112</v>
      </c>
      <c r="B8" s="62">
        <f>+((B6)/(B5*B7))</f>
        <v>8.131047530378623E-8</v>
      </c>
      <c r="C8" s="62">
        <f t="shared" ref="C8:M8" si="0">+((C6)/(C5*C7))</f>
        <v>8.1365189079579286E-8</v>
      </c>
      <c r="D8" s="62">
        <f t="shared" si="0"/>
        <v>8.1373011344759559E-8</v>
      </c>
      <c r="E8" s="62">
        <f t="shared" si="0"/>
        <v>8.1388660388077091E-8</v>
      </c>
      <c r="F8" s="62">
        <f t="shared" si="0"/>
        <v>8.1318287051881386E-8</v>
      </c>
      <c r="G8" s="62">
        <f t="shared" si="0"/>
        <v>8.1240237050985181E-8</v>
      </c>
      <c r="H8" s="62">
        <f t="shared" si="0"/>
        <v>8.1216851258404004E-8</v>
      </c>
      <c r="I8" s="62">
        <f t="shared" si="0"/>
        <v>8.1216851258404004E-8</v>
      </c>
      <c r="J8" s="62">
        <f t="shared" si="0"/>
        <v>8.1224645026492422E-8</v>
      </c>
      <c r="K8" s="62">
        <f t="shared" si="0"/>
        <v>8.1279243314173352E-8</v>
      </c>
      <c r="L8" s="62">
        <f t="shared" si="0"/>
        <v>8.1302665056400178E-8</v>
      </c>
      <c r="M8" s="59">
        <f t="shared" si="0"/>
        <v>8.131047530378623E-8</v>
      </c>
    </row>
    <row r="9" spans="1:13" ht="15.75" thickBot="1" x14ac:dyDescent="0.3">
      <c r="A9" s="111" t="s">
        <v>113</v>
      </c>
      <c r="B9" s="113">
        <f>+B8*60*60*24*1000</f>
        <v>7.0252250662471303</v>
      </c>
      <c r="C9" s="113">
        <f t="shared" ref="C9:M9" si="1">+C8*60*60*24*1000</f>
        <v>7.0299523364756498</v>
      </c>
      <c r="D9" s="113">
        <f t="shared" si="1"/>
        <v>7.030628180187227</v>
      </c>
      <c r="E9" s="113">
        <f t="shared" si="1"/>
        <v>7.0319802575298604</v>
      </c>
      <c r="F9" s="113">
        <f t="shared" si="1"/>
        <v>7.0259000012825519</v>
      </c>
      <c r="G9" s="113">
        <f t="shared" si="1"/>
        <v>7.0191564812051199</v>
      </c>
      <c r="H9" s="113">
        <f t="shared" si="1"/>
        <v>7.0171359487261071</v>
      </c>
      <c r="I9" s="113">
        <f t="shared" si="1"/>
        <v>7.0171359487261071</v>
      </c>
      <c r="J9" s="113">
        <f t="shared" si="1"/>
        <v>7.0178093302889453</v>
      </c>
      <c r="K9" s="113">
        <f t="shared" si="1"/>
        <v>7.0225266223445768</v>
      </c>
      <c r="L9" s="113">
        <f t="shared" si="1"/>
        <v>7.0245502608729762</v>
      </c>
      <c r="M9" s="106">
        <f t="shared" si="1"/>
        <v>7.0252250662471303</v>
      </c>
    </row>
  </sheetData>
  <mergeCells count="1">
    <mergeCell ref="A3:M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Villa Luisa</vt:lpstr>
      <vt:lpstr>UPTC</vt:lpstr>
      <vt:lpstr>El Encanto</vt:lpstr>
      <vt:lpstr>Completado de Datos</vt:lpstr>
      <vt:lpstr>Precipitación promedio Aritmeti</vt:lpstr>
      <vt:lpstr>Evapotranspiración</vt:lpstr>
      <vt:lpstr>Evaporación</vt:lpstr>
      <vt:lpstr>'El Encanto'!Área_de_impresión</vt:lpstr>
      <vt:lpstr>UPTC!Área_de_impresión</vt:lpstr>
      <vt:lpstr>'Villa Luisa'!Área_de_impresión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Emili</cp:lastModifiedBy>
  <dcterms:created xsi:type="dcterms:W3CDTF">2015-02-22T23:12:23Z</dcterms:created>
  <dcterms:modified xsi:type="dcterms:W3CDTF">2015-04-14T17:37:55Z</dcterms:modified>
</cp:coreProperties>
</file>